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 etapas\"/>
    </mc:Choice>
  </mc:AlternateContent>
  <xr:revisionPtr revIDLastSave="0" documentId="13_ncr:1_{FFD53C3C-E421-4B1D-82CF-D577A439087D}" xr6:coauthVersionLast="47" xr6:coauthVersionMax="47" xr10:uidLastSave="{00000000-0000-0000-0000-000000000000}"/>
  <bookViews>
    <workbookView xWindow="-15105" yWindow="195" windowWidth="1417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3" i="1" l="1"/>
  <c r="I232" i="1"/>
  <c r="I228" i="1"/>
  <c r="I227" i="1"/>
  <c r="I226" i="1"/>
  <c r="I225" i="1"/>
  <c r="I224" i="1"/>
  <c r="I223" i="1"/>
  <c r="I219" i="1"/>
  <c r="I218" i="1"/>
  <c r="I217" i="1"/>
  <c r="I213" i="1"/>
  <c r="I212" i="1"/>
  <c r="I211" i="1"/>
  <c r="I210" i="1"/>
  <c r="I209" i="1"/>
  <c r="I205" i="1"/>
  <c r="I204" i="1"/>
  <c r="I206" i="1" s="1"/>
  <c r="I200" i="1"/>
  <c r="I199" i="1"/>
  <c r="I201" i="1" s="1"/>
  <c r="I195" i="1"/>
  <c r="I194" i="1"/>
  <c r="I193" i="1"/>
  <c r="I192" i="1"/>
  <c r="I188" i="1"/>
  <c r="I187" i="1"/>
  <c r="I186" i="1"/>
  <c r="I185" i="1"/>
  <c r="I184" i="1"/>
  <c r="I183" i="1"/>
  <c r="I179" i="1"/>
  <c r="I178" i="1"/>
  <c r="I177" i="1"/>
  <c r="I176" i="1"/>
  <c r="I175" i="1"/>
  <c r="I174" i="1"/>
  <c r="I170" i="1"/>
  <c r="I169" i="1"/>
  <c r="I168" i="1"/>
  <c r="I167" i="1"/>
  <c r="I166" i="1"/>
  <c r="I162" i="1"/>
  <c r="I161" i="1"/>
  <c r="I160" i="1"/>
  <c r="I159" i="1"/>
  <c r="I158" i="1"/>
  <c r="I157" i="1"/>
  <c r="I156" i="1"/>
  <c r="I152" i="1"/>
  <c r="I151" i="1"/>
  <c r="I153" i="1" s="1"/>
  <c r="I147" i="1"/>
  <c r="I146" i="1"/>
  <c r="I148" i="1" s="1"/>
  <c r="I142" i="1"/>
  <c r="I141" i="1"/>
  <c r="I140" i="1"/>
  <c r="I139" i="1"/>
  <c r="I138" i="1"/>
  <c r="I137" i="1"/>
  <c r="I133" i="1"/>
  <c r="I132" i="1"/>
  <c r="I131" i="1"/>
  <c r="I130" i="1"/>
  <c r="I129" i="1"/>
  <c r="I125" i="1"/>
  <c r="I124" i="1"/>
  <c r="I123" i="1"/>
  <c r="I122" i="1"/>
  <c r="I121" i="1"/>
  <c r="I117" i="1"/>
  <c r="I116" i="1"/>
  <c r="I115" i="1"/>
  <c r="I114" i="1"/>
  <c r="I113" i="1"/>
  <c r="I109" i="1"/>
  <c r="I108" i="1"/>
  <c r="I104" i="1"/>
  <c r="I103" i="1"/>
  <c r="I102" i="1"/>
  <c r="I101" i="1"/>
  <c r="I100" i="1"/>
  <c r="I99" i="1"/>
  <c r="I98" i="1"/>
  <c r="I94" i="1"/>
  <c r="I93" i="1"/>
  <c r="I92" i="1"/>
  <c r="I91" i="1"/>
  <c r="I90" i="1"/>
  <c r="I89" i="1"/>
  <c r="I88" i="1"/>
  <c r="I87" i="1"/>
  <c r="I83" i="1"/>
  <c r="I82" i="1"/>
  <c r="I81" i="1"/>
  <c r="I77" i="1"/>
  <c r="I76" i="1"/>
  <c r="I72" i="1"/>
  <c r="I71" i="1"/>
  <c r="I70" i="1"/>
  <c r="I69" i="1"/>
  <c r="I65" i="1"/>
  <c r="I64" i="1"/>
  <c r="I60" i="1"/>
  <c r="I59" i="1"/>
  <c r="I58" i="1"/>
  <c r="I57" i="1"/>
  <c r="I56" i="1"/>
  <c r="I52" i="1"/>
  <c r="I51" i="1"/>
  <c r="I50" i="1"/>
  <c r="I49" i="1"/>
  <c r="I45" i="1"/>
  <c r="I44" i="1"/>
  <c r="I43" i="1"/>
  <c r="I42" i="1"/>
  <c r="I41" i="1"/>
  <c r="I37" i="1"/>
  <c r="I36" i="1"/>
  <c r="I35" i="1"/>
  <c r="I34" i="1"/>
  <c r="I33" i="1"/>
  <c r="I32" i="1"/>
  <c r="I31" i="1"/>
  <c r="I30" i="1"/>
  <c r="I26" i="1"/>
  <c r="I25" i="1"/>
  <c r="I24" i="1"/>
  <c r="I20" i="1"/>
  <c r="I19" i="1"/>
  <c r="I18" i="1"/>
  <c r="I14" i="1"/>
  <c r="I13" i="1"/>
  <c r="I15" i="1" l="1"/>
  <c r="I27" i="1"/>
  <c r="I53" i="1"/>
  <c r="I66" i="1"/>
  <c r="I84" i="1"/>
  <c r="I234" i="1"/>
  <c r="I61" i="1"/>
  <c r="I105" i="1"/>
  <c r="I118" i="1"/>
  <c r="I171" i="1"/>
  <c r="I38" i="1"/>
  <c r="I95" i="1"/>
  <c r="I143" i="1"/>
  <c r="I163" i="1"/>
  <c r="I196" i="1"/>
  <c r="I214" i="1"/>
  <c r="I229" i="1"/>
  <c r="I21" i="1"/>
  <c r="I73" i="1"/>
  <c r="I78" i="1"/>
  <c r="I134" i="1"/>
  <c r="I189" i="1"/>
  <c r="I126" i="1"/>
  <c r="I180" i="1"/>
  <c r="I46" i="1"/>
  <c r="I110" i="1"/>
  <c r="I220" i="1"/>
  <c r="E235" i="1"/>
  <c r="G235" i="1"/>
  <c r="F235" i="1"/>
  <c r="I235" i="1" l="1"/>
  <c r="I236" i="1" s="1"/>
  <c r="I237" i="1" s="1"/>
  <c r="I7" i="1" s="1"/>
</calcChain>
</file>

<file path=xl/sharedStrings.xml><?xml version="1.0" encoding="utf-8"?>
<sst xmlns="http://schemas.openxmlformats.org/spreadsheetml/2006/main" count="351" uniqueCount="179">
  <si>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</si>
  <si>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</si>
  <si>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</si>
  <si>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</si>
  <si>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</si>
  <si>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</si>
  <si>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</si>
  <si>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</si>
  <si>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</si>
  <si>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</si>
  <si>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</si>
  <si>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</si>
  <si>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</si>
  <si>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</si>
  <si>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</si>
  <si>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</si>
  <si>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Statinio konstrukcijos I etapas</t>
  </si>
  <si>
    <t>Skyrius   Grunto kasimas</t>
  </si>
  <si>
    <t xml:space="preserve">Esamo dirvožemio grunto kasimas </t>
  </si>
  <si>
    <t>m3</t>
  </si>
  <si>
    <t>Esamo grunto kasimas ir išvežimas</t>
  </si>
  <si>
    <t>Iš viso už skyrių  Grunto kasimas</t>
  </si>
  <si>
    <t>Skyrius   Poliniai pamatai P-1</t>
  </si>
  <si>
    <t>Gelžbetoninių gręžtinių pamatų įrengimas, naudojant
C30/37 F100 XC2-W4-F100 kl. betoną (10vnt.) d=400mm, 
h=5000mm</t>
  </si>
  <si>
    <t>Gelžbetoninių gręžtinių pamatų armavimas S500 kl.
armatūra (10vnt.)</t>
  </si>
  <si>
    <t>t</t>
  </si>
  <si>
    <t>Polinių pamatų bandymas</t>
  </si>
  <si>
    <t>vnt.</t>
  </si>
  <si>
    <t>Iš viso už skyrių  Poliniai pamatai P-1</t>
  </si>
  <si>
    <t>Skyrius   Poliniai pamatai P-2</t>
  </si>
  <si>
    <t>Gelžbetoninių gręžtinių pamatų įrengimas, naudojant
C30/37 F100 XC2-W4-F100 kl. betoną (253vnt.) d=300mm, 
h=5000mm</t>
  </si>
  <si>
    <t>Gelžbetoninių gręžtinių pamatų armavimas S500 kl.
armatūra (253vnt.)</t>
  </si>
  <si>
    <t>Iš viso už skyrių  Poliniai pamatai P-2</t>
  </si>
  <si>
    <t>Skyrius   Rostverkas</t>
  </si>
  <si>
    <t>Gelžbetoninio rostverko įrengimas, naudojant C30/37 F100
XC2 kl. betoną bendras ilgis 355m.; b=300mm, h=600mm</t>
  </si>
  <si>
    <t>Gelžbetoninio rostverko armavimas S500 klasės armatūra</t>
  </si>
  <si>
    <t xml:space="preserve">Išlyginamasis sluoksnis, betonas C8/10 </t>
  </si>
  <si>
    <t xml:space="preserve">Pagrindas h=200mm, skaldos frakcija 0/22 </t>
  </si>
  <si>
    <t xml:space="preserve"> Polistireninis putplastis XPS, 100mm. Šiltinama vidinė
rostverko pusė</t>
  </si>
  <si>
    <t>m2</t>
  </si>
  <si>
    <t>Polistireninis putplastis XPS, 100mm. Šiltinama rostverko
apačia</t>
  </si>
  <si>
    <t>Hidroizoliacinė plėvelė</t>
  </si>
  <si>
    <t>Peikko Striff 43 deformacinės siūlės jungtis, arba analogas</t>
  </si>
  <si>
    <t>Iš viso už skyrių  Rostverkas</t>
  </si>
  <si>
    <t>Skyrius   Galvenos G1</t>
  </si>
  <si>
    <t xml:space="preserve">Gelžbetoninės galvenos įrengimas, naudojant C30/37 F100
XC2 kl. betoną (5vnt.) l=1400, b=1400mm, h=600mm </t>
  </si>
  <si>
    <t xml:space="preserve">Gelžbetoninės galvenos armavimas S500 klasės armatūra </t>
  </si>
  <si>
    <t xml:space="preserve">Ankeriai kolonai HPM16L arba analogas </t>
  </si>
  <si>
    <t>Gelžbetoninės galvenos išlyginamasis sluoksnis, betonas
C8/10</t>
  </si>
  <si>
    <t>Gelžbetoninės galvenos pagrindas h=200mm, skaldos
frakcija 0/22</t>
  </si>
  <si>
    <t>Iš viso už skyrių  Galvenos G1</t>
  </si>
  <si>
    <t>Skyrius   Galvenos</t>
  </si>
  <si>
    <t xml:space="preserve">Gelžbetoninės galvenos įrengimas, naudojant C30/37 F100
XC2 kl. betoną </t>
  </si>
  <si>
    <t>Iš viso už skyrių  Galvenos</t>
  </si>
  <si>
    <t>Skyrius   Mūrinė siena 248mm silikatiniai blokeliai</t>
  </si>
  <si>
    <t xml:space="preserve">Armuotas silikatinių blokelių mūras, 248mm storio </t>
  </si>
  <si>
    <t>Armavimo tinklelis blokelių sienai</t>
  </si>
  <si>
    <t>Monolitinių žiedų mūro sienoje įrengimas. Betonas C30/37</t>
  </si>
  <si>
    <t>Monolitinių žiedų armavimas S500 armatūra</t>
  </si>
  <si>
    <t>Sijų iš HEA140 profilio intarpų įrengimas monolitiniame 
žiede. Plienas S355J2</t>
  </si>
  <si>
    <t>Iš viso už skyrių  Mūrinė siena 248mm silikatiniai blokeliai</t>
  </si>
  <si>
    <t>Skyrius   Mūrinis parapetas, 200 akytbetonio mūras</t>
  </si>
  <si>
    <t>Armuotas akytbetonio blokelių mūras, 200mm storio</t>
  </si>
  <si>
    <t>Iš viso už skyrių  Mūrinis parapetas, 200 akytbetonio mūras</t>
  </si>
  <si>
    <t>Skyrius   Kiaurymėtos perdangos plokštės PL-1 H=200mm(210  vnt./ surenkamos)</t>
  </si>
  <si>
    <t>Perdangos plokštė H=200mm</t>
  </si>
  <si>
    <t xml:space="preserve"> Inkaravimo armatūra S500</t>
  </si>
  <si>
    <t xml:space="preserve">Smulkiagrūdis betonas siūlėms C30/37 </t>
  </si>
  <si>
    <t xml:space="preserve"> Plieninės sijos Peikko Petra</t>
  </si>
  <si>
    <t>Iš viso už skyrių  Kiaurymėtos perdangos plokštės PL-1 H=200mm(210  vnt./ surenkamos)</t>
  </si>
  <si>
    <t>Skyrius   Monolitiniai ruožai</t>
  </si>
  <si>
    <t>Monolitinių ruožų perdangoje įrengimas. Betonas C30/37,
h=250 (126m2)</t>
  </si>
  <si>
    <t>Monolitinių ruožų armavimas S500 armatūra</t>
  </si>
  <si>
    <t>Iš viso už skyrių  Monolitiniai ruožai</t>
  </si>
  <si>
    <t>Skyrius   Plieninės konstrukcijos perdangos monolitui atremti</t>
  </si>
  <si>
    <t>Valcuoti plieniniai profiliai, S355J2</t>
  </si>
  <si>
    <t>Lakštinis plienas. S355J2</t>
  </si>
  <si>
    <t>Plieno dažymas antikoroziniais dažais</t>
  </si>
  <si>
    <t>Iš viso už skyrių  Plieninės konstrukcijos perdangos monolitui atremti</t>
  </si>
  <si>
    <t>Skyrius   Plieninės denginio konstrukcijos</t>
  </si>
  <si>
    <t>Plieninės konstrukcijos iš dvitėjinio profilių HEA200.
Plienas S355J2</t>
  </si>
  <si>
    <t>Plieninių konstrukcijų dažymas priešgaisriniais dažais R60</t>
  </si>
  <si>
    <t xml:space="preserve"> Plieninis apkrovas laikantis paklotas h=153, t=1.0mm</t>
  </si>
  <si>
    <t>Kolonos denginiui, valcuoti profiliai, S355J2</t>
  </si>
  <si>
    <t>Iš viso už skyrių  Plieninės denginio konstrukcijos</t>
  </si>
  <si>
    <t>Skyrius   Plieninės perdangos konstrukcijos</t>
  </si>
  <si>
    <t>Plieninės konstrukcijos iš dvitėjinio profilių HEA280.
Plienas S355J2</t>
  </si>
  <si>
    <t>Lakštinis plienas</t>
  </si>
  <si>
    <t>Iš viso už skyrių  Plieninės perdangos konstrukcijos</t>
  </si>
  <si>
    <t>Skyrius   Plieninė sąrama PSR-1 (1 vnt.)</t>
  </si>
  <si>
    <t>UPN160, S355J2; įskaitant visus papildomus darbus</t>
  </si>
  <si>
    <t>Iš viso už skyrių  Plieninė sąrama PSR-1 (1 vnt.)</t>
  </si>
  <si>
    <t>Skyrius   Grindys ant grunto GR1 (190m2)</t>
  </si>
  <si>
    <t>Betonas C30/37, 120mm</t>
  </si>
  <si>
    <t>Grindų armavimas armatūriniu tinklu S500</t>
  </si>
  <si>
    <t xml:space="preserve"> Polietileno plėvelė 200μm</t>
  </si>
  <si>
    <t>Polistireninis putplastis EPS 100, 300mm</t>
  </si>
  <si>
    <t xml:space="preserve"> Smėlio-žvyro mišinys, 200mm </t>
  </si>
  <si>
    <t>Iš viso už skyrių  Grindys ant grunto GR1 (190m2)</t>
  </si>
  <si>
    <t>Skyrius   Grindys ant grunto GR2 (720m2)</t>
  </si>
  <si>
    <t>Betonas C30/37, 100mm</t>
  </si>
  <si>
    <t>Iš viso už skyrių  Grindys ant grunto GR2 (720m2)</t>
  </si>
  <si>
    <t>Skyrius   Grindys ant perdangos (700m2)</t>
  </si>
  <si>
    <t>Smulkiagrūdis betonas C30/37, 80mm</t>
  </si>
  <si>
    <t xml:space="preserve">Grindų akmens vata, 40mm </t>
  </si>
  <si>
    <t>Grindų izoliacija polistirenu, 40mm</t>
  </si>
  <si>
    <t>Iš viso už skyrių  Grindys ant perdangos (700m2)</t>
  </si>
  <si>
    <t>Skyrius   Sienų ir cokolio šiltinimas iš išorės, naujos fasado  apdailos įrengimas</t>
  </si>
  <si>
    <t>Fasadų sienų šiltinimas 260 mm storio mineraline vata</t>
  </si>
  <si>
    <t xml:space="preserve">Fasadų sienų šiltinimas 30 mm storio mineraline vata </t>
  </si>
  <si>
    <t>Karkasas fasado šiltinimui</t>
  </si>
  <si>
    <t xml:space="preserve"> Cokolio požeminė dalies šiltinimas 280 mm storio polistireniniu putplasčiu XPS </t>
  </si>
  <si>
    <t xml:space="preserve"> Cokolio antžeminė dalies šiltinimas 280 mm storio polistireniniu putplasčiu XPS </t>
  </si>
  <si>
    <t>Drenažinė membrana</t>
  </si>
  <si>
    <t>Iš viso už skyrių  Sienų ir cokolio šiltinimas iš išorės, naujos fasado  apdailos įrengimas</t>
  </si>
  <si>
    <t>Skyrius   Monolitinių sąramų įrengimas</t>
  </si>
  <si>
    <t>Monolitinių sąramų mūro sienoje įrengimas. Betonas
C30/37</t>
  </si>
  <si>
    <t xml:space="preserve">Monolitinių sąramų armavimas S500 armatūra </t>
  </si>
  <si>
    <t>Iš viso už skyrių  Monolitinių sąramų įrengimas</t>
  </si>
  <si>
    <t>Skyrius   Laiptų konstrukcijos</t>
  </si>
  <si>
    <t xml:space="preserve"> Monolitinės konstrukcijos įrengimas. Betonas C30/37</t>
  </si>
  <si>
    <t>Monolitinės konstrukcijos armavimas S500 armatūra</t>
  </si>
  <si>
    <t>Iš viso už skyrių  Laiptų konstrukcijos</t>
  </si>
  <si>
    <t>Skyrius   Lifto šachtos konstrukcijos</t>
  </si>
  <si>
    <t>Monolitinės konstrukcijos įrengimas. Betonas C30/37</t>
  </si>
  <si>
    <t>Iš viso už skyrių  Lifto šachtos konstrukcijos</t>
  </si>
  <si>
    <t>Skyrius   Atraminė sienutė įlipimui į rūsį</t>
  </si>
  <si>
    <t>Bentonitinė sandarinimo juosta, jungimui prie esamo pastato</t>
  </si>
  <si>
    <t>m</t>
  </si>
  <si>
    <t>Iš viso už skyrių  Atraminė sienutė įlipimui į rūsį</t>
  </si>
  <si>
    <t>Skyrius   Stogo šiltinimas ST-1</t>
  </si>
  <si>
    <t>Stogo šiltinimas 320 mm storio EPS100</t>
  </si>
  <si>
    <t>Stogo nuolydžio formavimo sluoksnis EPS100</t>
  </si>
  <si>
    <t xml:space="preserve">Stogo šiltinimas kieta mineraline vata 40mm </t>
  </si>
  <si>
    <t>Parapeto šiltinimas nuo stogo pusės ir viršutinės dalies 40
mm storio kieta priešvėjine vata</t>
  </si>
  <si>
    <t>Bortelio iš mineralinės vatos suformavimas ties parapetais</t>
  </si>
  <si>
    <t xml:space="preserve">Bituminė danga, 2 sluoksniai </t>
  </si>
  <si>
    <t>Iš viso už skyrių  Stogo šiltinimas ST-1</t>
  </si>
  <si>
    <t>Skyrius   Stogo šiltinimas ST-2</t>
  </si>
  <si>
    <t>Iš viso už skyrių  Stogo šiltinimas ST-2</t>
  </si>
  <si>
    <t>Skyrius   Galerijos plieninė konstrukcija</t>
  </si>
  <si>
    <t>Iš viso už skyrių  Galerijos plieninė konstrukcija</t>
  </si>
  <si>
    <t>Skyrius   Esamo pastato sujungimo su nauja dalimi šiltinimas,  šiluminių tiltelių eliminavimui</t>
  </si>
  <si>
    <t>Mineralinė vata λD ≤0,033 W/mK, 250mm</t>
  </si>
  <si>
    <t>EPS100, 250mm</t>
  </si>
  <si>
    <t>Iš viso už skyrių  Esamo pastato sujungimo su nauja dalimi šiltinimas,  šiluminių tiltelių eliminavimui</t>
  </si>
  <si>
    <t>Skyrius   Lauko laiptų įrengimas</t>
  </si>
  <si>
    <t>Iš viso už skyrių  Lauko laiptų įrengimas</t>
  </si>
  <si>
    <t>Skyrius   Terasos įrengimas</t>
  </si>
  <si>
    <t>Aliuminis karkasas, įskaitant atrėmimo į gruntą elementus</t>
  </si>
  <si>
    <t>I-II grupės grunto tankinimas vibroplokštėmis</t>
  </si>
  <si>
    <t>Apsauginis šalčiui atsparus sluoksnis 290mm</t>
  </si>
  <si>
    <t>Pagrindo sluoksnis iš nesurištų mineralinių medžiagų mišinio 150mm fr.0/45</t>
  </si>
  <si>
    <t>Grinito atsijų fr. 0/5 pasluoksnis</t>
  </si>
  <si>
    <t>Iš viso už skyrių  Terasos įrengimas</t>
  </si>
  <si>
    <t>Skyrius   Darbai atliekami pirmame etape, jeigu statoma dviem etapais</t>
  </si>
  <si>
    <t>Armuotas akytbetonio blokelių mūras parapetui, 200mm</t>
  </si>
  <si>
    <t>EPS100, 300mm</t>
  </si>
  <si>
    <t>Iš viso už skyrių  Darbai atliekami pirmame etape, jeigu statoma dviem etapais</t>
  </si>
  <si>
    <t>Skyrius   Pavėsinės</t>
  </si>
  <si>
    <t>Betonas C30/37 gręžtiniams pamatams, XC4, F100</t>
  </si>
  <si>
    <t>Gręžtinių pamatų armavimas S500 klasės armatūra</t>
  </si>
  <si>
    <t>Valcuoti plieniniai profiliai. Lakštinis plienas. Plienas S355J2</t>
  </si>
  <si>
    <t xml:space="preserve"> Z100x2 profiliai </t>
  </si>
  <si>
    <t xml:space="preserve">Omega tipo h=30mm profiliai </t>
  </si>
  <si>
    <t>Iš viso už skyrių  Pavėsinės</t>
  </si>
  <si>
    <t>Skyrius   Žaidimų aikštelės zona</t>
  </si>
  <si>
    <t xml:space="preserve">Gelžbetoninės konstrukcijos įrengimas, C30/37 </t>
  </si>
  <si>
    <t>Gelžbetoninės konstrukcijos armavimas, S500</t>
  </si>
  <si>
    <t>Iš viso už skyrių  Žaidimų aikštelės zona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</si>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</sst>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8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7" xfId="0" applyNumberFormat="1" applyFont="1" applyBorder="1" applyAlignment="1">
      <alignment horizontal="center" vertical="top" wrapText="1"/>
    </xf>
    <xf numFmtId="2" fontId="4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4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2" fontId="4" fillId="0" borderId="15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6" xfId="0" applyFont="1" applyBorder="1" applyAlignment="1">
      <alignment horizontal="left" vertical="top" wrapText="1"/>
    </xf>
    <xf numFmtId="2" fontId="4" fillId="0" borderId="16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left"/>
    </xf>
    <xf numFmtId="2" fontId="3" fillId="0" borderId="16" xfId="0" applyNumberFormat="1" applyFont="1" applyBorder="1"/>
    <xf numFmtId="167" fontId="3" fillId="0" borderId="16" xfId="0" applyNumberFormat="1" applyFont="1" applyBorder="1"/>
    <xf numFmtId="0" fontId="4" fillId="0" borderId="19" xfId="0" applyFont="1" applyBorder="1" applyAlignment="1">
      <alignment horizontal="center" vertical="top"/>
    </xf>
    <xf numFmtId="2" fontId="4" fillId="0" borderId="12" xfId="0" quotePrefix="1" applyNumberFormat="1" applyFont="1" applyBorder="1" applyAlignment="1">
      <alignment horizontal="right" vertical="top"/>
    </xf>
    <xf numFmtId="0" fontId="4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/>
    <xf numFmtId="166" fontId="3" fillId="3" borderId="15" xfId="0" applyNumberFormat="1" applyFont="1" applyFill="1" applyBorder="1"/>
    <xf numFmtId="167" fontId="3" fillId="0" borderId="15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17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247"/>
  <sheetViews>
    <sheetView showZeros="0" tabSelected="1" workbookViewId="0">
      <pane ySplit="2" topLeftCell="A3" activePane="bottomLeft" state="frozen"/>
      <selection pane="bottomLeft" activeCell="K247" sqref="K247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5" customWidth="1"/>
    <col min="4" max="4" width="8.33203125" style="55" customWidth="1"/>
    <col min="5" max="5" width="10" style="53" hidden="1" customWidth="1"/>
    <col min="6" max="6" width="10.83203125" style="53" hidden="1" customWidth="1"/>
    <col min="7" max="7" width="10.1640625" style="53" hidden="1" customWidth="1"/>
    <col min="8" max="8" width="10.1640625" style="54" customWidth="1"/>
    <col min="9" max="9" width="14.33203125" style="53" customWidth="1"/>
    <col min="10" max="16384" width="9.33203125" style="36"/>
  </cols>
  <sheetData>
    <row r="1" spans="1:10" s="6" customFormat="1">
      <c r="A1" s="1" t="s">
        <v>174</v>
      </c>
      <c r="B1" s="2">
        <v>224</v>
      </c>
      <c r="C1" s="3"/>
      <c r="D1" s="3">
        <v>132</v>
      </c>
      <c r="E1" s="4"/>
      <c r="F1" s="4"/>
      <c r="G1" s="4"/>
      <c r="H1" s="5"/>
      <c r="I1" s="4"/>
    </row>
    <row r="2" spans="1:10" s="6" customFormat="1">
      <c r="A2" s="56" t="s">
        <v>178</v>
      </c>
      <c r="B2" s="7"/>
      <c r="C2" s="7"/>
      <c r="D2" s="8"/>
      <c r="E2" s="9"/>
      <c r="F2" s="9"/>
      <c r="G2" s="9"/>
      <c r="H2" s="10"/>
      <c r="I2" s="9"/>
    </row>
    <row r="3" spans="1:10" s="14" customFormat="1">
      <c r="A3" s="11" t="s">
        <v>177</v>
      </c>
      <c r="B3" s="11"/>
      <c r="C3" s="11"/>
      <c r="D3" s="11"/>
      <c r="E3" s="12"/>
      <c r="F3" s="12"/>
      <c r="G3" s="12"/>
      <c r="H3" s="13"/>
      <c r="I3" s="12"/>
    </row>
    <row r="4" spans="1:10" s="14" customFormat="1">
      <c r="A4" s="15"/>
      <c r="B4" s="16"/>
      <c r="E4" s="17"/>
      <c r="F4" s="17"/>
      <c r="G4" s="17"/>
      <c r="H4" s="18"/>
      <c r="I4" s="17"/>
    </row>
    <row r="5" spans="1:10" s="14" customFormat="1">
      <c r="A5" s="19" t="s">
        <v>0</v>
      </c>
      <c r="B5" s="105" t="s">
        <v>14</v>
      </c>
      <c r="C5" s="106"/>
      <c r="D5" s="106"/>
      <c r="E5" s="106"/>
      <c r="F5" s="106"/>
      <c r="G5" s="106"/>
      <c r="H5" s="106"/>
      <c r="I5" s="106"/>
    </row>
    <row r="6" spans="1:10" s="14" customFormat="1" ht="13.5" thickBot="1">
      <c r="A6" s="19" t="s">
        <v>1</v>
      </c>
      <c r="B6" s="105" t="s">
        <v>15</v>
      </c>
      <c r="C6" s="106"/>
      <c r="D6" s="106"/>
      <c r="E6" s="106"/>
      <c r="F6" s="106"/>
      <c r="G6" s="17"/>
      <c r="H6" s="18"/>
      <c r="I6" s="17"/>
    </row>
    <row r="7" spans="1:10" s="14" customFormat="1" ht="15" thickTop="1" thickBot="1">
      <c r="A7" s="19" t="s">
        <v>2</v>
      </c>
      <c r="B7" s="105" t="s">
        <v>16</v>
      </c>
      <c r="C7" s="106"/>
      <c r="D7" s="106"/>
      <c r="E7" s="106"/>
      <c r="F7" s="106"/>
      <c r="G7" s="20" t="s">
        <v>13</v>
      </c>
      <c r="H7" s="21"/>
      <c r="I7" s="22">
        <f>I237</f>
        <v>0</v>
      </c>
    </row>
    <row r="8" spans="1:10" s="14" customFormat="1" ht="13.5" thickTop="1">
      <c r="A8" s="23"/>
      <c r="E8" s="17"/>
      <c r="F8" s="17"/>
      <c r="G8" s="17"/>
      <c r="H8" s="18"/>
      <c r="I8" s="24"/>
    </row>
    <row r="9" spans="1:10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173</v>
      </c>
      <c r="F9" s="29"/>
      <c r="G9" s="30"/>
      <c r="H9" s="31" t="s">
        <v>175</v>
      </c>
      <c r="I9" s="32" t="s">
        <v>13</v>
      </c>
    </row>
    <row r="10" spans="1:10" ht="25.5">
      <c r="A10" s="107" t="s">
        <v>6</v>
      </c>
      <c r="B10" s="108" t="s">
        <v>7</v>
      </c>
      <c r="C10" s="109" t="s">
        <v>8</v>
      </c>
      <c r="D10" s="110"/>
      <c r="E10" s="111" t="s">
        <v>10</v>
      </c>
      <c r="F10" s="111" t="s">
        <v>11</v>
      </c>
      <c r="G10" s="111" t="s">
        <v>12</v>
      </c>
      <c r="H10" s="34" t="s">
        <v>176</v>
      </c>
      <c r="I10" s="35"/>
    </row>
    <row r="11" spans="1:10">
      <c r="A11" s="37"/>
      <c r="B11" s="38"/>
      <c r="C11" s="39"/>
      <c r="D11" s="40"/>
      <c r="E11" s="41"/>
      <c r="F11" s="41"/>
      <c r="G11" s="41"/>
      <c r="H11" s="41"/>
      <c r="I11" s="41"/>
    </row>
    <row r="12" spans="1:10">
      <c r="A12" s="82"/>
      <c r="B12" s="58" t="s">
        <v>17</v>
      </c>
      <c r="C12" s="59"/>
      <c r="D12" s="60"/>
      <c r="E12" s="83"/>
      <c r="F12" s="83"/>
      <c r="G12" s="83"/>
      <c r="H12" s="83"/>
      <c r="I12" s="83"/>
    </row>
    <row r="13" spans="1:10">
      <c r="A13" s="61">
        <v>1</v>
      </c>
      <c r="B13" s="62" t="s">
        <v>18</v>
      </c>
      <c r="C13" s="63" t="s">
        <v>19</v>
      </c>
      <c r="D13" s="64">
        <v>375</v>
      </c>
      <c r="E13" s="65"/>
      <c r="F13" s="65"/>
      <c r="G13" s="65"/>
      <c r="H13" s="65"/>
      <c r="I13" s="65">
        <f>ROUND(H13*D13,2)</f>
        <v>0</v>
      </c>
    </row>
    <row r="14" spans="1:10">
      <c r="A14" s="72">
        <v>2</v>
      </c>
      <c r="B14" s="73" t="s">
        <v>20</v>
      </c>
      <c r="C14" s="74" t="s">
        <v>19</v>
      </c>
      <c r="D14" s="75">
        <v>525</v>
      </c>
      <c r="E14" s="76"/>
      <c r="F14" s="76"/>
      <c r="G14" s="76"/>
      <c r="H14" s="76"/>
      <c r="I14" s="76">
        <f>ROUND(H14*D14,2)</f>
        <v>0</v>
      </c>
    </row>
    <row r="15" spans="1:10">
      <c r="A15" s="84"/>
      <c r="B15" s="85" t="s">
        <v>21</v>
      </c>
      <c r="C15" s="86"/>
      <c r="D15" s="87"/>
      <c r="E15" s="77"/>
      <c r="F15" s="77"/>
      <c r="G15" s="77"/>
      <c r="H15" s="77"/>
      <c r="I15" s="77" t="str">
        <f>TEXT(SUM(I12:I14),"0,00")</f>
        <v>0,00</v>
      </c>
      <c r="J15" s="44"/>
    </row>
    <row r="16" spans="1:10">
      <c r="A16" s="37"/>
      <c r="B16" s="38"/>
      <c r="C16" s="39"/>
      <c r="D16" s="40"/>
      <c r="E16" s="41"/>
      <c r="F16" s="41"/>
      <c r="G16" s="41"/>
      <c r="H16" s="41"/>
      <c r="I16" s="41"/>
    </row>
    <row r="17" spans="1:10">
      <c r="A17" s="82"/>
      <c r="B17" s="58" t="s">
        <v>22</v>
      </c>
      <c r="C17" s="59"/>
      <c r="D17" s="60"/>
      <c r="E17" s="83"/>
      <c r="F17" s="83"/>
      <c r="G17" s="83"/>
      <c r="H17" s="83"/>
      <c r="I17" s="83"/>
    </row>
    <row r="18" spans="1:10" ht="38.25">
      <c r="A18" s="72">
        <v>3</v>
      </c>
      <c r="B18" s="73" t="s">
        <v>23</v>
      </c>
      <c r="C18" s="74" t="s">
        <v>19</v>
      </c>
      <c r="D18" s="75">
        <v>8</v>
      </c>
      <c r="E18" s="76"/>
      <c r="F18" s="76"/>
      <c r="G18" s="76"/>
      <c r="H18" s="76"/>
      <c r="I18" s="76">
        <f>ROUND(H18*D18,2)</f>
        <v>0</v>
      </c>
    </row>
    <row r="19" spans="1:10" ht="25.5">
      <c r="A19" s="66">
        <v>4</v>
      </c>
      <c r="B19" s="67" t="s">
        <v>24</v>
      </c>
      <c r="C19" s="68" t="s">
        <v>25</v>
      </c>
      <c r="D19" s="69">
        <v>0.82499999999999996</v>
      </c>
      <c r="E19" s="70"/>
      <c r="F19" s="70"/>
      <c r="G19" s="70"/>
      <c r="H19" s="70"/>
      <c r="I19" s="70">
        <f>ROUND(H19*D19,2)</f>
        <v>0</v>
      </c>
    </row>
    <row r="20" spans="1:10">
      <c r="A20" s="72">
        <v>5</v>
      </c>
      <c r="B20" s="73" t="s">
        <v>26</v>
      </c>
      <c r="C20" s="74" t="s">
        <v>27</v>
      </c>
      <c r="D20" s="75">
        <v>1</v>
      </c>
      <c r="E20" s="76"/>
      <c r="F20" s="76"/>
      <c r="G20" s="76"/>
      <c r="H20" s="76"/>
      <c r="I20" s="76">
        <f>ROUND(H20*D20,2)</f>
        <v>0</v>
      </c>
    </row>
    <row r="21" spans="1:10">
      <c r="A21" s="84"/>
      <c r="B21" s="85" t="s">
        <v>28</v>
      </c>
      <c r="C21" s="86"/>
      <c r="D21" s="87"/>
      <c r="E21" s="77"/>
      <c r="F21" s="77"/>
      <c r="G21" s="77"/>
      <c r="H21" s="77"/>
      <c r="I21" s="77" t="str">
        <f>TEXT(SUM(I17:I20),"0,00")</f>
        <v>0,00</v>
      </c>
      <c r="J21" s="44"/>
    </row>
    <row r="22" spans="1:10">
      <c r="A22" s="37"/>
      <c r="B22" s="38"/>
      <c r="C22" s="39"/>
      <c r="D22" s="40"/>
      <c r="E22" s="41"/>
      <c r="F22" s="41"/>
      <c r="G22" s="41"/>
      <c r="H22" s="41"/>
      <c r="I22" s="41"/>
    </row>
    <row r="23" spans="1:10">
      <c r="A23" s="82"/>
      <c r="B23" s="58" t="s">
        <v>29</v>
      </c>
      <c r="C23" s="59"/>
      <c r="D23" s="60"/>
      <c r="E23" s="83"/>
      <c r="F23" s="83"/>
      <c r="G23" s="83"/>
      <c r="H23" s="83"/>
      <c r="I23" s="83"/>
    </row>
    <row r="24" spans="1:10" ht="38.25">
      <c r="A24" s="72">
        <v>6</v>
      </c>
      <c r="B24" s="73" t="s">
        <v>30</v>
      </c>
      <c r="C24" s="74" t="s">
        <v>19</v>
      </c>
      <c r="D24" s="75">
        <v>98</v>
      </c>
      <c r="E24" s="76"/>
      <c r="F24" s="76"/>
      <c r="G24" s="76"/>
      <c r="H24" s="76"/>
      <c r="I24" s="76">
        <f>ROUND(H24*D24,2)</f>
        <v>0</v>
      </c>
    </row>
    <row r="25" spans="1:10" ht="25.5">
      <c r="A25" s="66">
        <v>7</v>
      </c>
      <c r="B25" s="67" t="s">
        <v>31</v>
      </c>
      <c r="C25" s="68" t="s">
        <v>25</v>
      </c>
      <c r="D25" s="69">
        <v>9.7249999999999996</v>
      </c>
      <c r="E25" s="70"/>
      <c r="F25" s="70"/>
      <c r="G25" s="70"/>
      <c r="H25" s="70"/>
      <c r="I25" s="70">
        <f>ROUND(H25*D25,2)</f>
        <v>0</v>
      </c>
    </row>
    <row r="26" spans="1:10">
      <c r="A26" s="72">
        <v>8</v>
      </c>
      <c r="B26" s="73" t="s">
        <v>26</v>
      </c>
      <c r="C26" s="74" t="s">
        <v>27</v>
      </c>
      <c r="D26" s="75">
        <v>3</v>
      </c>
      <c r="E26" s="76"/>
      <c r="F26" s="76"/>
      <c r="G26" s="76"/>
      <c r="H26" s="76"/>
      <c r="I26" s="76">
        <f>ROUND(H26*D26,2)</f>
        <v>0</v>
      </c>
    </row>
    <row r="27" spans="1:10">
      <c r="A27" s="84"/>
      <c r="B27" s="85" t="s">
        <v>32</v>
      </c>
      <c r="C27" s="86"/>
      <c r="D27" s="87"/>
      <c r="E27" s="77"/>
      <c r="F27" s="77"/>
      <c r="G27" s="77"/>
      <c r="H27" s="77"/>
      <c r="I27" s="77" t="str">
        <f>TEXT(SUM(I23:I26),"0,00")</f>
        <v>0,00</v>
      </c>
      <c r="J27" s="44"/>
    </row>
    <row r="28" spans="1:10">
      <c r="A28" s="37"/>
      <c r="B28" s="38"/>
      <c r="C28" s="39"/>
      <c r="D28" s="40"/>
      <c r="E28" s="41"/>
      <c r="F28" s="41"/>
      <c r="G28" s="41"/>
      <c r="H28" s="41"/>
      <c r="I28" s="41"/>
    </row>
    <row r="29" spans="1:10">
      <c r="A29" s="82"/>
      <c r="B29" s="58" t="s">
        <v>33</v>
      </c>
      <c r="C29" s="59"/>
      <c r="D29" s="60"/>
      <c r="E29" s="83"/>
      <c r="F29" s="83"/>
      <c r="G29" s="83"/>
      <c r="H29" s="83"/>
      <c r="I29" s="83"/>
    </row>
    <row r="30" spans="1:10" ht="38.25">
      <c r="A30" s="72">
        <v>9</v>
      </c>
      <c r="B30" s="73" t="s">
        <v>34</v>
      </c>
      <c r="C30" s="74" t="s">
        <v>19</v>
      </c>
      <c r="D30" s="75">
        <v>68</v>
      </c>
      <c r="E30" s="76"/>
      <c r="F30" s="76"/>
      <c r="G30" s="76"/>
      <c r="H30" s="76"/>
      <c r="I30" s="76">
        <f t="shared" ref="I30:I37" si="0">ROUND(H30*D30,2)</f>
        <v>0</v>
      </c>
    </row>
    <row r="31" spans="1:10">
      <c r="A31" s="71">
        <v>10</v>
      </c>
      <c r="B31" s="78" t="s">
        <v>35</v>
      </c>
      <c r="C31" s="79" t="s">
        <v>25</v>
      </c>
      <c r="D31" s="80">
        <v>7.4</v>
      </c>
      <c r="E31" s="81"/>
      <c r="F31" s="81"/>
      <c r="G31" s="81"/>
      <c r="H31" s="81"/>
      <c r="I31" s="81">
        <f t="shared" si="0"/>
        <v>0</v>
      </c>
    </row>
    <row r="32" spans="1:10">
      <c r="A32" s="72">
        <v>11</v>
      </c>
      <c r="B32" s="73" t="s">
        <v>36</v>
      </c>
      <c r="C32" s="74" t="s">
        <v>19</v>
      </c>
      <c r="D32" s="75">
        <v>18</v>
      </c>
      <c r="E32" s="76"/>
      <c r="F32" s="76"/>
      <c r="G32" s="76"/>
      <c r="H32" s="76"/>
      <c r="I32" s="76">
        <f t="shared" si="0"/>
        <v>0</v>
      </c>
    </row>
    <row r="33" spans="1:10">
      <c r="A33" s="72">
        <v>12</v>
      </c>
      <c r="B33" s="73" t="s">
        <v>37</v>
      </c>
      <c r="C33" s="74" t="s">
        <v>19</v>
      </c>
      <c r="D33" s="75">
        <v>46</v>
      </c>
      <c r="E33" s="76"/>
      <c r="F33" s="76"/>
      <c r="G33" s="76"/>
      <c r="H33" s="76"/>
      <c r="I33" s="76">
        <f t="shared" si="0"/>
        <v>0</v>
      </c>
    </row>
    <row r="34" spans="1:10" ht="25.5">
      <c r="A34" s="72">
        <v>13</v>
      </c>
      <c r="B34" s="73" t="s">
        <v>38</v>
      </c>
      <c r="C34" s="74" t="s">
        <v>39</v>
      </c>
      <c r="D34" s="75">
        <v>220</v>
      </c>
      <c r="E34" s="76"/>
      <c r="F34" s="76"/>
      <c r="G34" s="76"/>
      <c r="H34" s="76"/>
      <c r="I34" s="76">
        <f t="shared" si="0"/>
        <v>0</v>
      </c>
    </row>
    <row r="35" spans="1:10" ht="25.5">
      <c r="A35" s="72">
        <v>14</v>
      </c>
      <c r="B35" s="73" t="s">
        <v>40</v>
      </c>
      <c r="C35" s="74" t="s">
        <v>39</v>
      </c>
      <c r="D35" s="75">
        <v>220</v>
      </c>
      <c r="E35" s="76"/>
      <c r="F35" s="76"/>
      <c r="G35" s="76"/>
      <c r="H35" s="76"/>
      <c r="I35" s="76">
        <f t="shared" si="0"/>
        <v>0</v>
      </c>
    </row>
    <row r="36" spans="1:10">
      <c r="A36" s="61">
        <v>15</v>
      </c>
      <c r="B36" s="62" t="s">
        <v>41</v>
      </c>
      <c r="C36" s="63" t="s">
        <v>39</v>
      </c>
      <c r="D36" s="64">
        <v>300</v>
      </c>
      <c r="E36" s="65"/>
      <c r="F36" s="65"/>
      <c r="G36" s="65"/>
      <c r="H36" s="65"/>
      <c r="I36" s="65">
        <f t="shared" si="0"/>
        <v>0</v>
      </c>
    </row>
    <row r="37" spans="1:10" ht="25.5">
      <c r="A37" s="72">
        <v>16</v>
      </c>
      <c r="B37" s="73" t="s">
        <v>42</v>
      </c>
      <c r="C37" s="74" t="s">
        <v>27</v>
      </c>
      <c r="D37" s="75">
        <v>8</v>
      </c>
      <c r="E37" s="76"/>
      <c r="F37" s="76"/>
      <c r="G37" s="76"/>
      <c r="H37" s="76"/>
      <c r="I37" s="76">
        <f t="shared" si="0"/>
        <v>0</v>
      </c>
    </row>
    <row r="38" spans="1:10">
      <c r="A38" s="84"/>
      <c r="B38" s="85" t="s">
        <v>43</v>
      </c>
      <c r="C38" s="86"/>
      <c r="D38" s="87"/>
      <c r="E38" s="77"/>
      <c r="F38" s="77"/>
      <c r="G38" s="77"/>
      <c r="H38" s="77"/>
      <c r="I38" s="77" t="str">
        <f>TEXT(SUM(I29:I37),"0,00")</f>
        <v>0,00</v>
      </c>
      <c r="J38" s="44"/>
    </row>
    <row r="39" spans="1:10">
      <c r="A39" s="37"/>
      <c r="B39" s="38"/>
      <c r="C39" s="39"/>
      <c r="D39" s="40"/>
      <c r="E39" s="41"/>
      <c r="F39" s="41"/>
      <c r="G39" s="41"/>
      <c r="H39" s="41"/>
      <c r="I39" s="41"/>
    </row>
    <row r="40" spans="1:10">
      <c r="A40" s="82"/>
      <c r="B40" s="58" t="s">
        <v>44</v>
      </c>
      <c r="C40" s="59"/>
      <c r="D40" s="60"/>
      <c r="E40" s="83"/>
      <c r="F40" s="83"/>
      <c r="G40" s="83"/>
      <c r="H40" s="83"/>
      <c r="I40" s="83"/>
    </row>
    <row r="41" spans="1:10" ht="38.25">
      <c r="A41" s="72">
        <v>17</v>
      </c>
      <c r="B41" s="73" t="s">
        <v>45</v>
      </c>
      <c r="C41" s="74" t="s">
        <v>19</v>
      </c>
      <c r="D41" s="75">
        <v>8.5</v>
      </c>
      <c r="E41" s="76"/>
      <c r="F41" s="76"/>
      <c r="G41" s="76"/>
      <c r="H41" s="76"/>
      <c r="I41" s="76">
        <f>ROUND(H41*D41,2)</f>
        <v>0</v>
      </c>
    </row>
    <row r="42" spans="1:10">
      <c r="A42" s="71">
        <v>18</v>
      </c>
      <c r="B42" s="78" t="s">
        <v>46</v>
      </c>
      <c r="C42" s="79" t="s">
        <v>25</v>
      </c>
      <c r="D42" s="80">
        <v>2.2250000000000001</v>
      </c>
      <c r="E42" s="81"/>
      <c r="F42" s="81"/>
      <c r="G42" s="81"/>
      <c r="H42" s="81"/>
      <c r="I42" s="81">
        <f>ROUND(H42*D42,2)</f>
        <v>0</v>
      </c>
    </row>
    <row r="43" spans="1:10">
      <c r="A43" s="72">
        <v>19</v>
      </c>
      <c r="B43" s="73" t="s">
        <v>47</v>
      </c>
      <c r="C43" s="74" t="s">
        <v>27</v>
      </c>
      <c r="D43" s="75">
        <v>40</v>
      </c>
      <c r="E43" s="76"/>
      <c r="F43" s="76"/>
      <c r="G43" s="76"/>
      <c r="H43" s="76"/>
      <c r="I43" s="76">
        <f>ROUND(H43*D43,2)</f>
        <v>0</v>
      </c>
    </row>
    <row r="44" spans="1:10" ht="38.25">
      <c r="A44" s="61">
        <v>20</v>
      </c>
      <c r="B44" s="62" t="s">
        <v>48</v>
      </c>
      <c r="C44" s="63" t="s">
        <v>19</v>
      </c>
      <c r="D44" s="64">
        <v>2.2000000000000002</v>
      </c>
      <c r="E44" s="65"/>
      <c r="F44" s="65"/>
      <c r="G44" s="65"/>
      <c r="H44" s="65"/>
      <c r="I44" s="65">
        <f>ROUND(H44*D44,2)</f>
        <v>0</v>
      </c>
    </row>
    <row r="45" spans="1:10" ht="25.5">
      <c r="A45" s="72">
        <v>21</v>
      </c>
      <c r="B45" s="73" t="s">
        <v>49</v>
      </c>
      <c r="C45" s="74" t="s">
        <v>19</v>
      </c>
      <c r="D45" s="75">
        <v>4.4000000000000004</v>
      </c>
      <c r="E45" s="76"/>
      <c r="F45" s="76"/>
      <c r="G45" s="76"/>
      <c r="H45" s="76"/>
      <c r="I45" s="76">
        <f>ROUND(H45*D45,2)</f>
        <v>0</v>
      </c>
    </row>
    <row r="46" spans="1:10">
      <c r="A46" s="84"/>
      <c r="B46" s="85" t="s">
        <v>50</v>
      </c>
      <c r="C46" s="86"/>
      <c r="D46" s="87"/>
      <c r="E46" s="77"/>
      <c r="F46" s="77"/>
      <c r="G46" s="77"/>
      <c r="H46" s="77"/>
      <c r="I46" s="77" t="str">
        <f>TEXT(SUM(I40:I45),"0,00")</f>
        <v>0,00</v>
      </c>
      <c r="J46" s="44"/>
    </row>
    <row r="47" spans="1:10">
      <c r="A47" s="37"/>
      <c r="B47" s="38"/>
      <c r="C47" s="39"/>
      <c r="D47" s="40"/>
      <c r="E47" s="41"/>
      <c r="F47" s="41"/>
      <c r="G47" s="41"/>
      <c r="H47" s="41"/>
      <c r="I47" s="41"/>
    </row>
    <row r="48" spans="1:10">
      <c r="A48" s="82"/>
      <c r="B48" s="58" t="s">
        <v>51</v>
      </c>
      <c r="C48" s="59"/>
      <c r="D48" s="60"/>
      <c r="E48" s="83"/>
      <c r="F48" s="83"/>
      <c r="G48" s="83"/>
      <c r="H48" s="83"/>
      <c r="I48" s="83"/>
    </row>
    <row r="49" spans="1:10" ht="38.25">
      <c r="A49" s="72">
        <v>22</v>
      </c>
      <c r="B49" s="73" t="s">
        <v>52</v>
      </c>
      <c r="C49" s="74" t="s">
        <v>19</v>
      </c>
      <c r="D49" s="75">
        <v>12.3</v>
      </c>
      <c r="E49" s="76"/>
      <c r="F49" s="76"/>
      <c r="G49" s="76"/>
      <c r="H49" s="76"/>
      <c r="I49" s="76">
        <f>ROUND(H49*D49,2)</f>
        <v>0</v>
      </c>
    </row>
    <row r="50" spans="1:10">
      <c r="A50" s="71">
        <v>23</v>
      </c>
      <c r="B50" s="78" t="s">
        <v>46</v>
      </c>
      <c r="C50" s="79" t="s">
        <v>25</v>
      </c>
      <c r="D50" s="80">
        <v>3.2250000000000001</v>
      </c>
      <c r="E50" s="81"/>
      <c r="F50" s="81"/>
      <c r="G50" s="81"/>
      <c r="H50" s="81"/>
      <c r="I50" s="81">
        <f>ROUND(H50*D50,2)</f>
        <v>0</v>
      </c>
    </row>
    <row r="51" spans="1:10" ht="38.25">
      <c r="A51" s="61">
        <v>24</v>
      </c>
      <c r="B51" s="62" t="s">
        <v>48</v>
      </c>
      <c r="C51" s="63" t="s">
        <v>19</v>
      </c>
      <c r="D51" s="64">
        <v>3.2</v>
      </c>
      <c r="E51" s="65"/>
      <c r="F51" s="65"/>
      <c r="G51" s="65"/>
      <c r="H51" s="65"/>
      <c r="I51" s="65">
        <f>ROUND(H51*D51,2)</f>
        <v>0</v>
      </c>
    </row>
    <row r="52" spans="1:10" ht="25.5">
      <c r="A52" s="72">
        <v>25</v>
      </c>
      <c r="B52" s="73" t="s">
        <v>49</v>
      </c>
      <c r="C52" s="74" t="s">
        <v>19</v>
      </c>
      <c r="D52" s="75">
        <v>5.4</v>
      </c>
      <c r="E52" s="76"/>
      <c r="F52" s="76"/>
      <c r="G52" s="76"/>
      <c r="H52" s="76"/>
      <c r="I52" s="76">
        <f>ROUND(H52*D52,2)</f>
        <v>0</v>
      </c>
    </row>
    <row r="53" spans="1:10">
      <c r="A53" s="84"/>
      <c r="B53" s="85" t="s">
        <v>53</v>
      </c>
      <c r="C53" s="86"/>
      <c r="D53" s="87"/>
      <c r="E53" s="77"/>
      <c r="F53" s="77"/>
      <c r="G53" s="77"/>
      <c r="H53" s="77"/>
      <c r="I53" s="77" t="str">
        <f>TEXT(SUM(I48:I52),"0,00")</f>
        <v>0,00</v>
      </c>
      <c r="J53" s="44"/>
    </row>
    <row r="54" spans="1:10">
      <c r="A54" s="37"/>
      <c r="B54" s="38"/>
      <c r="C54" s="39"/>
      <c r="D54" s="40"/>
      <c r="E54" s="41"/>
      <c r="F54" s="41"/>
      <c r="G54" s="41"/>
      <c r="H54" s="41"/>
      <c r="I54" s="41"/>
    </row>
    <row r="55" spans="1:10">
      <c r="A55" s="82"/>
      <c r="B55" s="58" t="s">
        <v>54</v>
      </c>
      <c r="C55" s="59"/>
      <c r="D55" s="60"/>
      <c r="E55" s="83"/>
      <c r="F55" s="83"/>
      <c r="G55" s="83"/>
      <c r="H55" s="83"/>
      <c r="I55" s="83"/>
    </row>
    <row r="56" spans="1:10">
      <c r="A56" s="72">
        <v>26</v>
      </c>
      <c r="B56" s="73" t="s">
        <v>55</v>
      </c>
      <c r="C56" s="74" t="s">
        <v>39</v>
      </c>
      <c r="D56" s="75">
        <v>2645</v>
      </c>
      <c r="E56" s="76"/>
      <c r="F56" s="76"/>
      <c r="G56" s="76"/>
      <c r="H56" s="76"/>
      <c r="I56" s="76">
        <f>ROUND(H56*D56,2)</f>
        <v>0</v>
      </c>
    </row>
    <row r="57" spans="1:10">
      <c r="A57" s="71">
        <v>27</v>
      </c>
      <c r="B57" s="78" t="s">
        <v>56</v>
      </c>
      <c r="C57" s="79" t="s">
        <v>25</v>
      </c>
      <c r="D57" s="80">
        <v>2.2549999999999999</v>
      </c>
      <c r="E57" s="81"/>
      <c r="F57" s="81"/>
      <c r="G57" s="81"/>
      <c r="H57" s="81"/>
      <c r="I57" s="81">
        <f>ROUND(H57*D57,2)</f>
        <v>0</v>
      </c>
    </row>
    <row r="58" spans="1:10" ht="25.5">
      <c r="A58" s="72">
        <v>28</v>
      </c>
      <c r="B58" s="73" t="s">
        <v>57</v>
      </c>
      <c r="C58" s="74" t="s">
        <v>19</v>
      </c>
      <c r="D58" s="75">
        <v>44</v>
      </c>
      <c r="E58" s="76"/>
      <c r="F58" s="76"/>
      <c r="G58" s="76"/>
      <c r="H58" s="76"/>
      <c r="I58" s="76">
        <f>ROUND(H58*D58,2)</f>
        <v>0</v>
      </c>
    </row>
    <row r="59" spans="1:10">
      <c r="A59" s="61">
        <v>29</v>
      </c>
      <c r="B59" s="62" t="s">
        <v>58</v>
      </c>
      <c r="C59" s="63" t="s">
        <v>25</v>
      </c>
      <c r="D59" s="64">
        <v>4.5250000000000004</v>
      </c>
      <c r="E59" s="65"/>
      <c r="F59" s="65"/>
      <c r="G59" s="65"/>
      <c r="H59" s="65"/>
      <c r="I59" s="65">
        <f>ROUND(H59*D59,2)</f>
        <v>0</v>
      </c>
    </row>
    <row r="60" spans="1:10" ht="25.5">
      <c r="A60" s="72">
        <v>30</v>
      </c>
      <c r="B60" s="73" t="s">
        <v>59</v>
      </c>
      <c r="C60" s="74" t="s">
        <v>25</v>
      </c>
      <c r="D60" s="75">
        <v>1.7450000000000001</v>
      </c>
      <c r="E60" s="76"/>
      <c r="F60" s="76"/>
      <c r="G60" s="76"/>
      <c r="H60" s="76"/>
      <c r="I60" s="76">
        <f>ROUND(H60*D60,2)</f>
        <v>0</v>
      </c>
    </row>
    <row r="61" spans="1:10" ht="25.5">
      <c r="A61" s="84"/>
      <c r="B61" s="85" t="s">
        <v>60</v>
      </c>
      <c r="C61" s="86"/>
      <c r="D61" s="87"/>
      <c r="E61" s="77"/>
      <c r="F61" s="77"/>
      <c r="G61" s="77"/>
      <c r="H61" s="77"/>
      <c r="I61" s="77" t="str">
        <f>TEXT(SUM(I55:I60),"0,00")</f>
        <v>0,00</v>
      </c>
      <c r="J61" s="44"/>
    </row>
    <row r="62" spans="1:10">
      <c r="A62" s="37"/>
      <c r="B62" s="38"/>
      <c r="C62" s="39"/>
      <c r="D62" s="40"/>
      <c r="E62" s="41"/>
      <c r="F62" s="41"/>
      <c r="G62" s="41"/>
      <c r="H62" s="41"/>
      <c r="I62" s="41"/>
    </row>
    <row r="63" spans="1:10">
      <c r="A63" s="82"/>
      <c r="B63" s="58" t="s">
        <v>61</v>
      </c>
      <c r="C63" s="59"/>
      <c r="D63" s="60"/>
      <c r="E63" s="83"/>
      <c r="F63" s="83"/>
      <c r="G63" s="83"/>
      <c r="H63" s="83"/>
      <c r="I63" s="83"/>
    </row>
    <row r="64" spans="1:10">
      <c r="A64" s="61">
        <v>31</v>
      </c>
      <c r="B64" s="62" t="s">
        <v>62</v>
      </c>
      <c r="C64" s="63" t="s">
        <v>39</v>
      </c>
      <c r="D64" s="64">
        <v>145</v>
      </c>
      <c r="E64" s="65"/>
      <c r="F64" s="65"/>
      <c r="G64" s="65"/>
      <c r="H64" s="65"/>
      <c r="I64" s="65">
        <f>ROUND(H64*D64,2)</f>
        <v>0</v>
      </c>
    </row>
    <row r="65" spans="1:10">
      <c r="A65" s="72">
        <v>32</v>
      </c>
      <c r="B65" s="73" t="s">
        <v>56</v>
      </c>
      <c r="C65" s="74" t="s">
        <v>25</v>
      </c>
      <c r="D65" s="75">
        <v>0.112</v>
      </c>
      <c r="E65" s="76"/>
      <c r="F65" s="76"/>
      <c r="G65" s="76"/>
      <c r="H65" s="76"/>
      <c r="I65" s="76">
        <f>ROUND(H65*D65,2)</f>
        <v>0</v>
      </c>
    </row>
    <row r="66" spans="1:10" ht="25.5">
      <c r="A66" s="84"/>
      <c r="B66" s="85" t="s">
        <v>63</v>
      </c>
      <c r="C66" s="86"/>
      <c r="D66" s="87"/>
      <c r="E66" s="77"/>
      <c r="F66" s="77"/>
      <c r="G66" s="77"/>
      <c r="H66" s="77"/>
      <c r="I66" s="77" t="str">
        <f>TEXT(SUM(I63:I65),"0,00")</f>
        <v>0,00</v>
      </c>
      <c r="J66" s="44"/>
    </row>
    <row r="67" spans="1:10">
      <c r="A67" s="37"/>
      <c r="B67" s="38"/>
      <c r="C67" s="39"/>
      <c r="D67" s="40"/>
      <c r="E67" s="41"/>
      <c r="F67" s="41"/>
      <c r="G67" s="41"/>
      <c r="H67" s="41"/>
      <c r="I67" s="41"/>
    </row>
    <row r="68" spans="1:10" ht="25.5">
      <c r="A68" s="82"/>
      <c r="B68" s="58" t="s">
        <v>64</v>
      </c>
      <c r="C68" s="59"/>
      <c r="D68" s="60"/>
      <c r="E68" s="83"/>
      <c r="F68" s="83"/>
      <c r="G68" s="83"/>
      <c r="H68" s="83"/>
      <c r="I68" s="83"/>
    </row>
    <row r="69" spans="1:10">
      <c r="A69" s="72">
        <v>33</v>
      </c>
      <c r="B69" s="73" t="s">
        <v>65</v>
      </c>
      <c r="C69" s="74" t="s">
        <v>39</v>
      </c>
      <c r="D69" s="75">
        <v>1375</v>
      </c>
      <c r="E69" s="76"/>
      <c r="F69" s="76"/>
      <c r="G69" s="76"/>
      <c r="H69" s="76"/>
      <c r="I69" s="76">
        <f>ROUND(H69*D69,2)</f>
        <v>0</v>
      </c>
    </row>
    <row r="70" spans="1:10">
      <c r="A70" s="71">
        <v>34</v>
      </c>
      <c r="B70" s="78" t="s">
        <v>66</v>
      </c>
      <c r="C70" s="79" t="s">
        <v>25</v>
      </c>
      <c r="D70" s="80">
        <v>13.25</v>
      </c>
      <c r="E70" s="81"/>
      <c r="F70" s="81"/>
      <c r="G70" s="81"/>
      <c r="H70" s="81"/>
      <c r="I70" s="81">
        <f>ROUND(H70*D70,2)</f>
        <v>0</v>
      </c>
    </row>
    <row r="71" spans="1:10">
      <c r="A71" s="61">
        <v>35</v>
      </c>
      <c r="B71" s="62" t="s">
        <v>67</v>
      </c>
      <c r="C71" s="63" t="s">
        <v>19</v>
      </c>
      <c r="D71" s="64">
        <v>28.6</v>
      </c>
      <c r="E71" s="65"/>
      <c r="F71" s="65"/>
      <c r="G71" s="65"/>
      <c r="H71" s="65"/>
      <c r="I71" s="65">
        <f>ROUND(H71*D71,2)</f>
        <v>0</v>
      </c>
    </row>
    <row r="72" spans="1:10">
      <c r="A72" s="72">
        <v>36</v>
      </c>
      <c r="B72" s="73" t="s">
        <v>68</v>
      </c>
      <c r="C72" s="74" t="s">
        <v>8</v>
      </c>
      <c r="D72" s="75">
        <v>24</v>
      </c>
      <c r="E72" s="76"/>
      <c r="F72" s="76"/>
      <c r="G72" s="76"/>
      <c r="H72" s="76"/>
      <c r="I72" s="76">
        <f>ROUND(H72*D72,2)</f>
        <v>0</v>
      </c>
    </row>
    <row r="73" spans="1:10" ht="25.5">
      <c r="A73" s="84"/>
      <c r="B73" s="85" t="s">
        <v>69</v>
      </c>
      <c r="C73" s="86"/>
      <c r="D73" s="87"/>
      <c r="E73" s="77"/>
      <c r="F73" s="77"/>
      <c r="G73" s="77"/>
      <c r="H73" s="77"/>
      <c r="I73" s="77" t="str">
        <f>TEXT(SUM(I68:I72),"0,00")</f>
        <v>0,00</v>
      </c>
      <c r="J73" s="44"/>
    </row>
    <row r="74" spans="1:10">
      <c r="A74" s="37"/>
      <c r="B74" s="38"/>
      <c r="C74" s="39"/>
      <c r="D74" s="40"/>
      <c r="E74" s="41"/>
      <c r="F74" s="41"/>
      <c r="G74" s="41"/>
      <c r="H74" s="41"/>
      <c r="I74" s="41"/>
    </row>
    <row r="75" spans="1:10">
      <c r="A75" s="82"/>
      <c r="B75" s="58" t="s">
        <v>70</v>
      </c>
      <c r="C75" s="59"/>
      <c r="D75" s="60"/>
      <c r="E75" s="83"/>
      <c r="F75" s="83"/>
      <c r="G75" s="83"/>
      <c r="H75" s="83"/>
      <c r="I75" s="83"/>
    </row>
    <row r="76" spans="1:10" ht="38.25">
      <c r="A76" s="61">
        <v>37</v>
      </c>
      <c r="B76" s="62" t="s">
        <v>71</v>
      </c>
      <c r="C76" s="63" t="s">
        <v>19</v>
      </c>
      <c r="D76" s="64">
        <v>9.5</v>
      </c>
      <c r="E76" s="65"/>
      <c r="F76" s="65"/>
      <c r="G76" s="65"/>
      <c r="H76" s="65"/>
      <c r="I76" s="65">
        <f>ROUND(H76*D76,2)</f>
        <v>0</v>
      </c>
    </row>
    <row r="77" spans="1:10">
      <c r="A77" s="72">
        <v>38</v>
      </c>
      <c r="B77" s="73" t="s">
        <v>72</v>
      </c>
      <c r="C77" s="74" t="s">
        <v>25</v>
      </c>
      <c r="D77" s="75">
        <v>12.225</v>
      </c>
      <c r="E77" s="76"/>
      <c r="F77" s="76"/>
      <c r="G77" s="76"/>
      <c r="H77" s="76"/>
      <c r="I77" s="76">
        <f>ROUND(H77*D77,2)</f>
        <v>0</v>
      </c>
    </row>
    <row r="78" spans="1:10">
      <c r="A78" s="84"/>
      <c r="B78" s="85" t="s">
        <v>73</v>
      </c>
      <c r="C78" s="86"/>
      <c r="D78" s="87"/>
      <c r="E78" s="77"/>
      <c r="F78" s="77"/>
      <c r="G78" s="77"/>
      <c r="H78" s="77"/>
      <c r="I78" s="77" t="str">
        <f>TEXT(SUM(I75:I77),"0,00")</f>
        <v>0,00</v>
      </c>
      <c r="J78" s="44"/>
    </row>
    <row r="79" spans="1:10">
      <c r="A79" s="37"/>
      <c r="B79" s="38"/>
      <c r="C79" s="39"/>
      <c r="D79" s="40"/>
      <c r="E79" s="41"/>
      <c r="F79" s="41"/>
      <c r="G79" s="41"/>
      <c r="H79" s="41"/>
      <c r="I79" s="41"/>
    </row>
    <row r="80" spans="1:10" ht="25.5">
      <c r="A80" s="82"/>
      <c r="B80" s="58" t="s">
        <v>74</v>
      </c>
      <c r="C80" s="59"/>
      <c r="D80" s="60"/>
      <c r="E80" s="83"/>
      <c r="F80" s="83"/>
      <c r="G80" s="83"/>
      <c r="H80" s="83"/>
      <c r="I80" s="83"/>
    </row>
    <row r="81" spans="1:10">
      <c r="A81" s="72">
        <v>39</v>
      </c>
      <c r="B81" s="73" t="s">
        <v>75</v>
      </c>
      <c r="C81" s="74" t="s">
        <v>25</v>
      </c>
      <c r="D81" s="75">
        <v>1.224</v>
      </c>
      <c r="E81" s="76"/>
      <c r="F81" s="76"/>
      <c r="G81" s="76"/>
      <c r="H81" s="76"/>
      <c r="I81" s="76">
        <f>ROUND(H81*D81,2)</f>
        <v>0</v>
      </c>
    </row>
    <row r="82" spans="1:10">
      <c r="A82" s="66">
        <v>40</v>
      </c>
      <c r="B82" s="67" t="s">
        <v>76</v>
      </c>
      <c r="C82" s="68" t="s">
        <v>25</v>
      </c>
      <c r="D82" s="69">
        <v>0.38700000000000001</v>
      </c>
      <c r="E82" s="70"/>
      <c r="F82" s="70"/>
      <c r="G82" s="70"/>
      <c r="H82" s="70"/>
      <c r="I82" s="70">
        <f>ROUND(H82*D82,2)</f>
        <v>0</v>
      </c>
    </row>
    <row r="83" spans="1:10">
      <c r="A83" s="72">
        <v>41</v>
      </c>
      <c r="B83" s="73" t="s">
        <v>77</v>
      </c>
      <c r="C83" s="74" t="s">
        <v>39</v>
      </c>
      <c r="D83" s="75">
        <v>43</v>
      </c>
      <c r="E83" s="76"/>
      <c r="F83" s="76"/>
      <c r="G83" s="76"/>
      <c r="H83" s="76"/>
      <c r="I83" s="76">
        <f>ROUND(H83*D83,2)</f>
        <v>0</v>
      </c>
    </row>
    <row r="84" spans="1:10" ht="25.5">
      <c r="A84" s="84"/>
      <c r="B84" s="85" t="s">
        <v>78</v>
      </c>
      <c r="C84" s="86"/>
      <c r="D84" s="87"/>
      <c r="E84" s="77"/>
      <c r="F84" s="77"/>
      <c r="G84" s="77"/>
      <c r="H84" s="77"/>
      <c r="I84" s="77" t="str">
        <f>TEXT(SUM(I80:I83),"0,00")</f>
        <v>0,00</v>
      </c>
      <c r="J84" s="44"/>
    </row>
    <row r="85" spans="1:10">
      <c r="A85" s="37"/>
      <c r="B85" s="38"/>
      <c r="C85" s="39"/>
      <c r="D85" s="40"/>
      <c r="E85" s="41"/>
      <c r="F85" s="41"/>
      <c r="G85" s="41"/>
      <c r="H85" s="41"/>
      <c r="I85" s="41"/>
    </row>
    <row r="86" spans="1:10">
      <c r="A86" s="82"/>
      <c r="B86" s="58" t="s">
        <v>79</v>
      </c>
      <c r="C86" s="59"/>
      <c r="D86" s="60"/>
      <c r="E86" s="83"/>
      <c r="F86" s="83"/>
      <c r="G86" s="83"/>
      <c r="H86" s="83"/>
      <c r="I86" s="83"/>
    </row>
    <row r="87" spans="1:10" ht="25.5">
      <c r="A87" s="72">
        <v>42</v>
      </c>
      <c r="B87" s="73" t="s">
        <v>80</v>
      </c>
      <c r="C87" s="74" t="s">
        <v>25</v>
      </c>
      <c r="D87" s="75">
        <v>5.55</v>
      </c>
      <c r="E87" s="76"/>
      <c r="F87" s="76"/>
      <c r="G87" s="76"/>
      <c r="H87" s="76"/>
      <c r="I87" s="76">
        <f t="shared" ref="I87:I94" si="1">ROUND(H87*D87,2)</f>
        <v>0</v>
      </c>
    </row>
    <row r="88" spans="1:10">
      <c r="A88" s="71">
        <v>43</v>
      </c>
      <c r="B88" s="78" t="s">
        <v>76</v>
      </c>
      <c r="C88" s="79" t="s">
        <v>25</v>
      </c>
      <c r="D88" s="80">
        <v>0.92500000000000004</v>
      </c>
      <c r="E88" s="81"/>
      <c r="F88" s="81"/>
      <c r="G88" s="81"/>
      <c r="H88" s="81"/>
      <c r="I88" s="81">
        <f t="shared" si="1"/>
        <v>0</v>
      </c>
    </row>
    <row r="89" spans="1:10">
      <c r="A89" s="72">
        <v>44</v>
      </c>
      <c r="B89" s="73" t="s">
        <v>77</v>
      </c>
      <c r="C89" s="74" t="s">
        <v>39</v>
      </c>
      <c r="D89" s="75">
        <v>195</v>
      </c>
      <c r="E89" s="76"/>
      <c r="F89" s="76"/>
      <c r="G89" s="76"/>
      <c r="H89" s="76"/>
      <c r="I89" s="76">
        <f t="shared" si="1"/>
        <v>0</v>
      </c>
    </row>
    <row r="90" spans="1:10" ht="25.5">
      <c r="A90" s="72">
        <v>45</v>
      </c>
      <c r="B90" s="73" t="s">
        <v>81</v>
      </c>
      <c r="C90" s="74" t="s">
        <v>39</v>
      </c>
      <c r="D90" s="75">
        <v>195</v>
      </c>
      <c r="E90" s="76"/>
      <c r="F90" s="76"/>
      <c r="G90" s="76"/>
      <c r="H90" s="76"/>
      <c r="I90" s="76">
        <f t="shared" si="1"/>
        <v>0</v>
      </c>
    </row>
    <row r="91" spans="1:10">
      <c r="A91" s="72">
        <v>46</v>
      </c>
      <c r="B91" s="73" t="s">
        <v>82</v>
      </c>
      <c r="C91" s="74" t="s">
        <v>39</v>
      </c>
      <c r="D91" s="75">
        <v>275</v>
      </c>
      <c r="E91" s="76"/>
      <c r="F91" s="76"/>
      <c r="G91" s="76"/>
      <c r="H91" s="76"/>
      <c r="I91" s="76">
        <f t="shared" si="1"/>
        <v>0</v>
      </c>
    </row>
    <row r="92" spans="1:10">
      <c r="A92" s="72">
        <v>47</v>
      </c>
      <c r="B92" s="73" t="s">
        <v>83</v>
      </c>
      <c r="C92" s="74" t="s">
        <v>25</v>
      </c>
      <c r="D92" s="75">
        <v>2.2250000000000001</v>
      </c>
      <c r="E92" s="76"/>
      <c r="F92" s="76"/>
      <c r="G92" s="76"/>
      <c r="H92" s="76"/>
      <c r="I92" s="76">
        <f t="shared" si="1"/>
        <v>0</v>
      </c>
    </row>
    <row r="93" spans="1:10">
      <c r="A93" s="61">
        <v>48</v>
      </c>
      <c r="B93" s="62" t="s">
        <v>76</v>
      </c>
      <c r="C93" s="63" t="s">
        <v>25</v>
      </c>
      <c r="D93" s="64">
        <v>0.435</v>
      </c>
      <c r="E93" s="65"/>
      <c r="F93" s="65"/>
      <c r="G93" s="65"/>
      <c r="H93" s="65"/>
      <c r="I93" s="65">
        <f t="shared" si="1"/>
        <v>0</v>
      </c>
    </row>
    <row r="94" spans="1:10">
      <c r="A94" s="72">
        <v>49</v>
      </c>
      <c r="B94" s="73" t="s">
        <v>77</v>
      </c>
      <c r="C94" s="74" t="s">
        <v>39</v>
      </c>
      <c r="D94" s="75">
        <v>85</v>
      </c>
      <c r="E94" s="76"/>
      <c r="F94" s="76"/>
      <c r="G94" s="76"/>
      <c r="H94" s="76"/>
      <c r="I94" s="76">
        <f t="shared" si="1"/>
        <v>0</v>
      </c>
    </row>
    <row r="95" spans="1:10">
      <c r="A95" s="84"/>
      <c r="B95" s="85" t="s">
        <v>84</v>
      </c>
      <c r="C95" s="86"/>
      <c r="D95" s="87"/>
      <c r="E95" s="77"/>
      <c r="F95" s="77"/>
      <c r="G95" s="77"/>
      <c r="H95" s="77"/>
      <c r="I95" s="77" t="str">
        <f>TEXT(SUM(I86:I94),"0,00")</f>
        <v>0,00</v>
      </c>
      <c r="J95" s="44"/>
    </row>
    <row r="96" spans="1:10">
      <c r="A96" s="37"/>
      <c r="B96" s="38"/>
      <c r="C96" s="39"/>
      <c r="D96" s="40"/>
      <c r="E96" s="41"/>
      <c r="F96" s="41"/>
      <c r="G96" s="41"/>
      <c r="H96" s="41"/>
      <c r="I96" s="41"/>
    </row>
    <row r="97" spans="1:10">
      <c r="A97" s="82"/>
      <c r="B97" s="58" t="s">
        <v>85</v>
      </c>
      <c r="C97" s="59"/>
      <c r="D97" s="60"/>
      <c r="E97" s="83"/>
      <c r="F97" s="83"/>
      <c r="G97" s="83"/>
      <c r="H97" s="83"/>
      <c r="I97" s="83"/>
    </row>
    <row r="98" spans="1:10" ht="25.5">
      <c r="A98" s="72">
        <v>50</v>
      </c>
      <c r="B98" s="73" t="s">
        <v>86</v>
      </c>
      <c r="C98" s="74" t="s">
        <v>25</v>
      </c>
      <c r="D98" s="75">
        <v>4.4859999999999998</v>
      </c>
      <c r="E98" s="76"/>
      <c r="F98" s="76"/>
      <c r="G98" s="76"/>
      <c r="H98" s="76"/>
      <c r="I98" s="76">
        <f t="shared" ref="I98:I104" si="2">ROUND(H98*D98,2)</f>
        <v>0</v>
      </c>
    </row>
    <row r="99" spans="1:10">
      <c r="A99" s="71">
        <v>51</v>
      </c>
      <c r="B99" s="78" t="s">
        <v>87</v>
      </c>
      <c r="C99" s="79" t="s">
        <v>25</v>
      </c>
      <c r="D99" s="80">
        <v>1.145</v>
      </c>
      <c r="E99" s="81"/>
      <c r="F99" s="81"/>
      <c r="G99" s="81"/>
      <c r="H99" s="81"/>
      <c r="I99" s="81">
        <f t="shared" si="2"/>
        <v>0</v>
      </c>
    </row>
    <row r="100" spans="1:10">
      <c r="A100" s="72">
        <v>52</v>
      </c>
      <c r="B100" s="73" t="s">
        <v>77</v>
      </c>
      <c r="C100" s="74" t="s">
        <v>39</v>
      </c>
      <c r="D100" s="75">
        <v>162</v>
      </c>
      <c r="E100" s="76"/>
      <c r="F100" s="76"/>
      <c r="G100" s="76"/>
      <c r="H100" s="76"/>
      <c r="I100" s="76">
        <f t="shared" si="2"/>
        <v>0</v>
      </c>
    </row>
    <row r="101" spans="1:10" ht="25.5">
      <c r="A101" s="72">
        <v>53</v>
      </c>
      <c r="B101" s="73" t="s">
        <v>81</v>
      </c>
      <c r="C101" s="74" t="s">
        <v>39</v>
      </c>
      <c r="D101" s="75">
        <v>162</v>
      </c>
      <c r="E101" s="76"/>
      <c r="F101" s="76"/>
      <c r="G101" s="76"/>
      <c r="H101" s="76"/>
      <c r="I101" s="76">
        <f t="shared" si="2"/>
        <v>0</v>
      </c>
    </row>
    <row r="102" spans="1:10">
      <c r="A102" s="72">
        <v>54</v>
      </c>
      <c r="B102" s="73" t="s">
        <v>83</v>
      </c>
      <c r="C102" s="74" t="s">
        <v>25</v>
      </c>
      <c r="D102" s="75">
        <v>0.34499999999999997</v>
      </c>
      <c r="E102" s="76"/>
      <c r="F102" s="76"/>
      <c r="G102" s="76"/>
      <c r="H102" s="76"/>
      <c r="I102" s="76">
        <f t="shared" si="2"/>
        <v>0</v>
      </c>
    </row>
    <row r="103" spans="1:10">
      <c r="A103" s="61">
        <v>55</v>
      </c>
      <c r="B103" s="62" t="s">
        <v>76</v>
      </c>
      <c r="C103" s="63" t="s">
        <v>25</v>
      </c>
      <c r="D103" s="64">
        <v>7.8E-2</v>
      </c>
      <c r="E103" s="65"/>
      <c r="F103" s="65"/>
      <c r="G103" s="65"/>
      <c r="H103" s="65"/>
      <c r="I103" s="65">
        <f t="shared" si="2"/>
        <v>0</v>
      </c>
    </row>
    <row r="104" spans="1:10">
      <c r="A104" s="72">
        <v>56</v>
      </c>
      <c r="B104" s="73" t="s">
        <v>77</v>
      </c>
      <c r="C104" s="74" t="s">
        <v>39</v>
      </c>
      <c r="D104" s="75">
        <v>14</v>
      </c>
      <c r="E104" s="76"/>
      <c r="F104" s="76"/>
      <c r="G104" s="76"/>
      <c r="H104" s="76"/>
      <c r="I104" s="76">
        <f t="shared" si="2"/>
        <v>0</v>
      </c>
    </row>
    <row r="105" spans="1:10">
      <c r="A105" s="84"/>
      <c r="B105" s="85" t="s">
        <v>88</v>
      </c>
      <c r="C105" s="86"/>
      <c r="D105" s="87"/>
      <c r="E105" s="77"/>
      <c r="F105" s="77"/>
      <c r="G105" s="77"/>
      <c r="H105" s="77"/>
      <c r="I105" s="77" t="str">
        <f>TEXT(SUM(I97:I104),"0,00")</f>
        <v>0,00</v>
      </c>
      <c r="J105" s="44"/>
    </row>
    <row r="106" spans="1:10">
      <c r="A106" s="37"/>
      <c r="B106" s="38"/>
      <c r="C106" s="39"/>
      <c r="D106" s="40"/>
      <c r="E106" s="41"/>
      <c r="F106" s="41"/>
      <c r="G106" s="41"/>
      <c r="H106" s="41"/>
      <c r="I106" s="41"/>
    </row>
    <row r="107" spans="1:10">
      <c r="A107" s="82"/>
      <c r="B107" s="58" t="s">
        <v>89</v>
      </c>
      <c r="C107" s="59"/>
      <c r="D107" s="60"/>
      <c r="E107" s="83"/>
      <c r="F107" s="83"/>
      <c r="G107" s="83"/>
      <c r="H107" s="83"/>
      <c r="I107" s="83"/>
    </row>
    <row r="108" spans="1:10">
      <c r="A108" s="61">
        <v>57</v>
      </c>
      <c r="B108" s="62" t="s">
        <v>90</v>
      </c>
      <c r="C108" s="63" t="s">
        <v>25</v>
      </c>
      <c r="D108" s="64">
        <v>0.62</v>
      </c>
      <c r="E108" s="65"/>
      <c r="F108" s="65"/>
      <c r="G108" s="65"/>
      <c r="H108" s="65"/>
      <c r="I108" s="65">
        <f>ROUND(H108*D108,2)</f>
        <v>0</v>
      </c>
    </row>
    <row r="109" spans="1:10">
      <c r="A109" s="72">
        <v>58</v>
      </c>
      <c r="B109" s="73" t="s">
        <v>77</v>
      </c>
      <c r="C109" s="74" t="s">
        <v>39</v>
      </c>
      <c r="D109" s="75">
        <v>15</v>
      </c>
      <c r="E109" s="76"/>
      <c r="F109" s="76"/>
      <c r="G109" s="76"/>
      <c r="H109" s="76"/>
      <c r="I109" s="76">
        <f>ROUND(H109*D109,2)</f>
        <v>0</v>
      </c>
    </row>
    <row r="110" spans="1:10">
      <c r="A110" s="84"/>
      <c r="B110" s="85" t="s">
        <v>91</v>
      </c>
      <c r="C110" s="86"/>
      <c r="D110" s="87"/>
      <c r="E110" s="77"/>
      <c r="F110" s="77"/>
      <c r="G110" s="77"/>
      <c r="H110" s="77"/>
      <c r="I110" s="77" t="str">
        <f>TEXT(SUM(I107:I109),"0,00")</f>
        <v>0,00</v>
      </c>
      <c r="J110" s="44"/>
    </row>
    <row r="111" spans="1:10">
      <c r="A111" s="37"/>
      <c r="B111" s="38"/>
      <c r="C111" s="39"/>
      <c r="D111" s="40"/>
      <c r="E111" s="41"/>
      <c r="F111" s="41"/>
      <c r="G111" s="41"/>
      <c r="H111" s="41"/>
      <c r="I111" s="41"/>
    </row>
    <row r="112" spans="1:10">
      <c r="A112" s="82"/>
      <c r="B112" s="58" t="s">
        <v>92</v>
      </c>
      <c r="C112" s="59"/>
      <c r="D112" s="60"/>
      <c r="E112" s="83"/>
      <c r="F112" s="83"/>
      <c r="G112" s="83"/>
      <c r="H112" s="83"/>
      <c r="I112" s="83"/>
    </row>
    <row r="113" spans="1:10">
      <c r="A113" s="72">
        <v>59</v>
      </c>
      <c r="B113" s="73" t="s">
        <v>93</v>
      </c>
      <c r="C113" s="74" t="s">
        <v>19</v>
      </c>
      <c r="D113" s="75">
        <v>23</v>
      </c>
      <c r="E113" s="76"/>
      <c r="F113" s="76"/>
      <c r="G113" s="76"/>
      <c r="H113" s="76"/>
      <c r="I113" s="76">
        <f>ROUND(H113*D113,2)</f>
        <v>0</v>
      </c>
    </row>
    <row r="114" spans="1:10">
      <c r="A114" s="71">
        <v>60</v>
      </c>
      <c r="B114" s="78" t="s">
        <v>94</v>
      </c>
      <c r="C114" s="79" t="s">
        <v>25</v>
      </c>
      <c r="D114" s="80">
        <v>0.95</v>
      </c>
      <c r="E114" s="81"/>
      <c r="F114" s="81"/>
      <c r="G114" s="81"/>
      <c r="H114" s="81"/>
      <c r="I114" s="81">
        <f>ROUND(H114*D114,2)</f>
        <v>0</v>
      </c>
    </row>
    <row r="115" spans="1:10">
      <c r="A115" s="72">
        <v>61</v>
      </c>
      <c r="B115" s="73" t="s">
        <v>95</v>
      </c>
      <c r="C115" s="74" t="s">
        <v>39</v>
      </c>
      <c r="D115" s="75">
        <v>190</v>
      </c>
      <c r="E115" s="76"/>
      <c r="F115" s="76"/>
      <c r="G115" s="76"/>
      <c r="H115" s="76"/>
      <c r="I115" s="76">
        <f>ROUND(H115*D115,2)</f>
        <v>0</v>
      </c>
    </row>
    <row r="116" spans="1:10">
      <c r="A116" s="61">
        <v>62</v>
      </c>
      <c r="B116" s="62" t="s">
        <v>96</v>
      </c>
      <c r="C116" s="63" t="s">
        <v>39</v>
      </c>
      <c r="D116" s="64">
        <v>190</v>
      </c>
      <c r="E116" s="65"/>
      <c r="F116" s="65"/>
      <c r="G116" s="65"/>
      <c r="H116" s="65"/>
      <c r="I116" s="65">
        <f>ROUND(H116*D116,2)</f>
        <v>0</v>
      </c>
    </row>
    <row r="117" spans="1:10">
      <c r="A117" s="72">
        <v>63</v>
      </c>
      <c r="B117" s="73" t="s">
        <v>97</v>
      </c>
      <c r="C117" s="74" t="s">
        <v>19</v>
      </c>
      <c r="D117" s="75">
        <v>90</v>
      </c>
      <c r="E117" s="76"/>
      <c r="F117" s="76"/>
      <c r="G117" s="76"/>
      <c r="H117" s="76"/>
      <c r="I117" s="76">
        <f>ROUND(H117*D117,2)</f>
        <v>0</v>
      </c>
    </row>
    <row r="118" spans="1:10">
      <c r="A118" s="84"/>
      <c r="B118" s="85" t="s">
        <v>98</v>
      </c>
      <c r="C118" s="86"/>
      <c r="D118" s="87"/>
      <c r="E118" s="77"/>
      <c r="F118" s="77"/>
      <c r="G118" s="77"/>
      <c r="H118" s="77"/>
      <c r="I118" s="77" t="str">
        <f>TEXT(SUM(I112:I117),"0,00")</f>
        <v>0,00</v>
      </c>
      <c r="J118" s="44"/>
    </row>
    <row r="119" spans="1:10">
      <c r="A119" s="37"/>
      <c r="B119" s="38"/>
      <c r="C119" s="39"/>
      <c r="D119" s="40"/>
      <c r="E119" s="41"/>
      <c r="F119" s="41"/>
      <c r="G119" s="41"/>
      <c r="H119" s="41"/>
      <c r="I119" s="41"/>
    </row>
    <row r="120" spans="1:10">
      <c r="A120" s="82"/>
      <c r="B120" s="58" t="s">
        <v>99</v>
      </c>
      <c r="C120" s="59"/>
      <c r="D120" s="60"/>
      <c r="E120" s="83"/>
      <c r="F120" s="83"/>
      <c r="G120" s="83"/>
      <c r="H120" s="83"/>
      <c r="I120" s="83"/>
    </row>
    <row r="121" spans="1:10">
      <c r="A121" s="72">
        <v>65</v>
      </c>
      <c r="B121" s="73" t="s">
        <v>100</v>
      </c>
      <c r="C121" s="74" t="s">
        <v>19</v>
      </c>
      <c r="D121" s="75">
        <v>72</v>
      </c>
      <c r="E121" s="76"/>
      <c r="F121" s="76"/>
      <c r="G121" s="76"/>
      <c r="H121" s="76"/>
      <c r="I121" s="76">
        <f>ROUND(H121*D121,2)</f>
        <v>0</v>
      </c>
    </row>
    <row r="122" spans="1:10">
      <c r="A122" s="71">
        <v>66</v>
      </c>
      <c r="B122" s="78" t="s">
        <v>94</v>
      </c>
      <c r="C122" s="79" t="s">
        <v>25</v>
      </c>
      <c r="D122" s="80">
        <v>3.6</v>
      </c>
      <c r="E122" s="81"/>
      <c r="F122" s="81"/>
      <c r="G122" s="81"/>
      <c r="H122" s="81"/>
      <c r="I122" s="81">
        <f>ROUND(H122*D122,2)</f>
        <v>0</v>
      </c>
    </row>
    <row r="123" spans="1:10">
      <c r="A123" s="72">
        <v>67</v>
      </c>
      <c r="B123" s="73" t="s">
        <v>95</v>
      </c>
      <c r="C123" s="74" t="s">
        <v>39</v>
      </c>
      <c r="D123" s="75">
        <v>720</v>
      </c>
      <c r="E123" s="76"/>
      <c r="F123" s="76"/>
      <c r="G123" s="76"/>
      <c r="H123" s="76"/>
      <c r="I123" s="76">
        <f>ROUND(H123*D123,2)</f>
        <v>0</v>
      </c>
    </row>
    <row r="124" spans="1:10">
      <c r="A124" s="61">
        <v>68</v>
      </c>
      <c r="B124" s="62" t="s">
        <v>96</v>
      </c>
      <c r="C124" s="63" t="s">
        <v>39</v>
      </c>
      <c r="D124" s="64">
        <v>720</v>
      </c>
      <c r="E124" s="65"/>
      <c r="F124" s="65"/>
      <c r="G124" s="65"/>
      <c r="H124" s="65"/>
      <c r="I124" s="65">
        <f>ROUND(H124*D124,2)</f>
        <v>0</v>
      </c>
    </row>
    <row r="125" spans="1:10">
      <c r="A125" s="72">
        <v>69</v>
      </c>
      <c r="B125" s="73" t="s">
        <v>97</v>
      </c>
      <c r="C125" s="74" t="s">
        <v>19</v>
      </c>
      <c r="D125" s="75">
        <v>144</v>
      </c>
      <c r="E125" s="76"/>
      <c r="F125" s="76"/>
      <c r="G125" s="76"/>
      <c r="H125" s="76"/>
      <c r="I125" s="76">
        <f>ROUND(H125*D125,2)</f>
        <v>0</v>
      </c>
    </row>
    <row r="126" spans="1:10">
      <c r="A126" s="84"/>
      <c r="B126" s="85" t="s">
        <v>101</v>
      </c>
      <c r="C126" s="86"/>
      <c r="D126" s="87"/>
      <c r="E126" s="77"/>
      <c r="F126" s="77"/>
      <c r="G126" s="77"/>
      <c r="H126" s="77"/>
      <c r="I126" s="77" t="str">
        <f>TEXT(SUM(I120:I125),"0,00")</f>
        <v>0,00</v>
      </c>
      <c r="J126" s="44"/>
    </row>
    <row r="127" spans="1:10">
      <c r="A127" s="37"/>
      <c r="B127" s="38"/>
      <c r="C127" s="39"/>
      <c r="D127" s="40"/>
      <c r="E127" s="41"/>
      <c r="F127" s="41"/>
      <c r="G127" s="41"/>
      <c r="H127" s="41"/>
      <c r="I127" s="41"/>
    </row>
    <row r="128" spans="1:10">
      <c r="A128" s="82"/>
      <c r="B128" s="58" t="s">
        <v>102</v>
      </c>
      <c r="C128" s="59"/>
      <c r="D128" s="60"/>
      <c r="E128" s="83"/>
      <c r="F128" s="83"/>
      <c r="G128" s="83"/>
      <c r="H128" s="83"/>
      <c r="I128" s="83"/>
    </row>
    <row r="129" spans="1:10">
      <c r="A129" s="72">
        <v>70</v>
      </c>
      <c r="B129" s="73" t="s">
        <v>103</v>
      </c>
      <c r="C129" s="74" t="s">
        <v>19</v>
      </c>
      <c r="D129" s="75">
        <v>56</v>
      </c>
      <c r="E129" s="76"/>
      <c r="F129" s="76"/>
      <c r="G129" s="76"/>
      <c r="H129" s="76"/>
      <c r="I129" s="76">
        <f>ROUND(H129*D129,2)</f>
        <v>0</v>
      </c>
    </row>
    <row r="130" spans="1:10">
      <c r="A130" s="71">
        <v>71</v>
      </c>
      <c r="B130" s="78" t="s">
        <v>95</v>
      </c>
      <c r="C130" s="79" t="s">
        <v>39</v>
      </c>
      <c r="D130" s="80">
        <v>700</v>
      </c>
      <c r="E130" s="81"/>
      <c r="F130" s="81"/>
      <c r="G130" s="81"/>
      <c r="H130" s="81"/>
      <c r="I130" s="81">
        <f>ROUND(H130*D130,2)</f>
        <v>0</v>
      </c>
    </row>
    <row r="131" spans="1:10">
      <c r="A131" s="72">
        <v>72</v>
      </c>
      <c r="B131" s="73" t="s">
        <v>94</v>
      </c>
      <c r="C131" s="74" t="s">
        <v>25</v>
      </c>
      <c r="D131" s="75">
        <v>1.4</v>
      </c>
      <c r="E131" s="76"/>
      <c r="F131" s="76"/>
      <c r="G131" s="76"/>
      <c r="H131" s="76"/>
      <c r="I131" s="76">
        <f>ROUND(H131*D131,2)</f>
        <v>0</v>
      </c>
    </row>
    <row r="132" spans="1:10">
      <c r="A132" s="61">
        <v>73</v>
      </c>
      <c r="B132" s="62" t="s">
        <v>104</v>
      </c>
      <c r="C132" s="63" t="s">
        <v>39</v>
      </c>
      <c r="D132" s="64">
        <v>700</v>
      </c>
      <c r="E132" s="65"/>
      <c r="F132" s="65"/>
      <c r="G132" s="65"/>
      <c r="H132" s="65"/>
      <c r="I132" s="65">
        <f>ROUND(H132*D132,2)</f>
        <v>0</v>
      </c>
    </row>
    <row r="133" spans="1:10">
      <c r="A133" s="72">
        <v>74</v>
      </c>
      <c r="B133" s="73" t="s">
        <v>105</v>
      </c>
      <c r="C133" s="74" t="s">
        <v>39</v>
      </c>
      <c r="D133" s="75">
        <v>700</v>
      </c>
      <c r="E133" s="76"/>
      <c r="F133" s="76"/>
      <c r="G133" s="76"/>
      <c r="H133" s="76"/>
      <c r="I133" s="76">
        <f>ROUND(H133*D133,2)</f>
        <v>0</v>
      </c>
    </row>
    <row r="134" spans="1:10">
      <c r="A134" s="84"/>
      <c r="B134" s="85" t="s">
        <v>106</v>
      </c>
      <c r="C134" s="86"/>
      <c r="D134" s="87"/>
      <c r="E134" s="77"/>
      <c r="F134" s="77"/>
      <c r="G134" s="77"/>
      <c r="H134" s="77"/>
      <c r="I134" s="77" t="str">
        <f>TEXT(SUM(I128:I133),"0,00")</f>
        <v>0,00</v>
      </c>
      <c r="J134" s="44"/>
    </row>
    <row r="135" spans="1:10">
      <c r="A135" s="37"/>
      <c r="B135" s="38"/>
      <c r="C135" s="39"/>
      <c r="D135" s="40"/>
      <c r="E135" s="41"/>
      <c r="F135" s="41"/>
      <c r="G135" s="41"/>
      <c r="H135" s="41"/>
      <c r="I135" s="41"/>
    </row>
    <row r="136" spans="1:10" ht="25.5">
      <c r="A136" s="82"/>
      <c r="B136" s="58" t="s">
        <v>107</v>
      </c>
      <c r="C136" s="59"/>
      <c r="D136" s="60"/>
      <c r="E136" s="83"/>
      <c r="F136" s="83"/>
      <c r="G136" s="83"/>
      <c r="H136" s="83"/>
      <c r="I136" s="83"/>
    </row>
    <row r="137" spans="1:10">
      <c r="A137" s="72">
        <v>75</v>
      </c>
      <c r="B137" s="73" t="s">
        <v>108</v>
      </c>
      <c r="C137" s="74" t="s">
        <v>39</v>
      </c>
      <c r="D137" s="75">
        <v>1150</v>
      </c>
      <c r="E137" s="76"/>
      <c r="F137" s="76"/>
      <c r="G137" s="76"/>
      <c r="H137" s="76"/>
      <c r="I137" s="76">
        <f t="shared" ref="I137:I142" si="3">ROUND(H137*D137,2)</f>
        <v>0</v>
      </c>
    </row>
    <row r="138" spans="1:10">
      <c r="A138" s="71">
        <v>76</v>
      </c>
      <c r="B138" s="78" t="s">
        <v>109</v>
      </c>
      <c r="C138" s="79" t="s">
        <v>39</v>
      </c>
      <c r="D138" s="80">
        <v>1350</v>
      </c>
      <c r="E138" s="81"/>
      <c r="F138" s="81"/>
      <c r="G138" s="81"/>
      <c r="H138" s="81"/>
      <c r="I138" s="81">
        <f t="shared" si="3"/>
        <v>0</v>
      </c>
    </row>
    <row r="139" spans="1:10">
      <c r="A139" s="72">
        <v>77</v>
      </c>
      <c r="B139" s="73" t="s">
        <v>110</v>
      </c>
      <c r="C139" s="74" t="s">
        <v>39</v>
      </c>
      <c r="D139" s="75">
        <v>1150</v>
      </c>
      <c r="E139" s="76"/>
      <c r="F139" s="76"/>
      <c r="G139" s="76"/>
      <c r="H139" s="76"/>
      <c r="I139" s="76">
        <f t="shared" si="3"/>
        <v>0</v>
      </c>
    </row>
    <row r="140" spans="1:10" ht="25.5">
      <c r="A140" s="72">
        <v>78</v>
      </c>
      <c r="B140" s="73" t="s">
        <v>111</v>
      </c>
      <c r="C140" s="74" t="s">
        <v>39</v>
      </c>
      <c r="D140" s="75">
        <v>90</v>
      </c>
      <c r="E140" s="76"/>
      <c r="F140" s="76"/>
      <c r="G140" s="76"/>
      <c r="H140" s="76"/>
      <c r="I140" s="76">
        <f t="shared" si="3"/>
        <v>0</v>
      </c>
    </row>
    <row r="141" spans="1:10" ht="25.5">
      <c r="A141" s="61">
        <v>79</v>
      </c>
      <c r="B141" s="62" t="s">
        <v>112</v>
      </c>
      <c r="C141" s="63" t="s">
        <v>39</v>
      </c>
      <c r="D141" s="64">
        <v>70</v>
      </c>
      <c r="E141" s="65"/>
      <c r="F141" s="65"/>
      <c r="G141" s="65"/>
      <c r="H141" s="65"/>
      <c r="I141" s="65">
        <f t="shared" si="3"/>
        <v>0</v>
      </c>
    </row>
    <row r="142" spans="1:10">
      <c r="A142" s="72">
        <v>80</v>
      </c>
      <c r="B142" s="73" t="s">
        <v>113</v>
      </c>
      <c r="C142" s="74" t="s">
        <v>39</v>
      </c>
      <c r="D142" s="75">
        <v>90</v>
      </c>
      <c r="E142" s="76"/>
      <c r="F142" s="76"/>
      <c r="G142" s="76"/>
      <c r="H142" s="76"/>
      <c r="I142" s="76">
        <f t="shared" si="3"/>
        <v>0</v>
      </c>
    </row>
    <row r="143" spans="1:10" ht="25.5">
      <c r="A143" s="84"/>
      <c r="B143" s="85" t="s">
        <v>114</v>
      </c>
      <c r="C143" s="86"/>
      <c r="D143" s="87"/>
      <c r="E143" s="77"/>
      <c r="F143" s="77"/>
      <c r="G143" s="77"/>
      <c r="H143" s="77"/>
      <c r="I143" s="77" t="str">
        <f>TEXT(SUM(I136:I142),"0,00")</f>
        <v>0,00</v>
      </c>
      <c r="J143" s="44"/>
    </row>
    <row r="144" spans="1:10">
      <c r="A144" s="37"/>
      <c r="B144" s="38"/>
      <c r="C144" s="39"/>
      <c r="D144" s="40"/>
      <c r="E144" s="41"/>
      <c r="F144" s="41"/>
      <c r="G144" s="41"/>
      <c r="H144" s="41"/>
      <c r="I144" s="41"/>
    </row>
    <row r="145" spans="1:10">
      <c r="A145" s="82"/>
      <c r="B145" s="58" t="s">
        <v>115</v>
      </c>
      <c r="C145" s="59"/>
      <c r="D145" s="60"/>
      <c r="E145" s="83"/>
      <c r="F145" s="83"/>
      <c r="G145" s="83"/>
      <c r="H145" s="83"/>
      <c r="I145" s="83"/>
    </row>
    <row r="146" spans="1:10" ht="25.5">
      <c r="A146" s="61">
        <v>81</v>
      </c>
      <c r="B146" s="62" t="s">
        <v>116</v>
      </c>
      <c r="C146" s="63" t="s">
        <v>19</v>
      </c>
      <c r="D146" s="64">
        <v>17.8</v>
      </c>
      <c r="E146" s="65"/>
      <c r="F146" s="65"/>
      <c r="G146" s="65"/>
      <c r="H146" s="65"/>
      <c r="I146" s="65">
        <f>ROUND(H146*D146,2)</f>
        <v>0</v>
      </c>
    </row>
    <row r="147" spans="1:10">
      <c r="A147" s="72">
        <v>82</v>
      </c>
      <c r="B147" s="73" t="s">
        <v>117</v>
      </c>
      <c r="C147" s="74" t="s">
        <v>25</v>
      </c>
      <c r="D147" s="75">
        <v>2.4500000000000002</v>
      </c>
      <c r="E147" s="76"/>
      <c r="F147" s="76"/>
      <c r="G147" s="76"/>
      <c r="H147" s="76"/>
      <c r="I147" s="76">
        <f>ROUND(H147*D147,2)</f>
        <v>0</v>
      </c>
    </row>
    <row r="148" spans="1:10">
      <c r="A148" s="84"/>
      <c r="B148" s="85" t="s">
        <v>118</v>
      </c>
      <c r="C148" s="86"/>
      <c r="D148" s="87"/>
      <c r="E148" s="77"/>
      <c r="F148" s="77"/>
      <c r="G148" s="77"/>
      <c r="H148" s="77"/>
      <c r="I148" s="77" t="str">
        <f>TEXT(SUM(I145:I147),"0,00")</f>
        <v>0,00</v>
      </c>
      <c r="J148" s="44"/>
    </row>
    <row r="149" spans="1:10">
      <c r="A149" s="37"/>
      <c r="B149" s="38"/>
      <c r="C149" s="39"/>
      <c r="D149" s="40"/>
      <c r="E149" s="41"/>
      <c r="F149" s="41"/>
      <c r="G149" s="41"/>
      <c r="H149" s="41"/>
      <c r="I149" s="41"/>
    </row>
    <row r="150" spans="1:10">
      <c r="A150" s="82"/>
      <c r="B150" s="58" t="s">
        <v>119</v>
      </c>
      <c r="C150" s="59"/>
      <c r="D150" s="60"/>
      <c r="E150" s="83"/>
      <c r="F150" s="83"/>
      <c r="G150" s="83"/>
      <c r="H150" s="83"/>
      <c r="I150" s="83"/>
    </row>
    <row r="151" spans="1:10">
      <c r="A151" s="61">
        <v>83</v>
      </c>
      <c r="B151" s="62" t="s">
        <v>120</v>
      </c>
      <c r="C151" s="63" t="s">
        <v>19</v>
      </c>
      <c r="D151" s="64">
        <v>37.799999999999997</v>
      </c>
      <c r="E151" s="65"/>
      <c r="F151" s="65"/>
      <c r="G151" s="65"/>
      <c r="H151" s="65"/>
      <c r="I151" s="65">
        <f>ROUND(H151*D151,2)</f>
        <v>0</v>
      </c>
    </row>
    <row r="152" spans="1:10">
      <c r="A152" s="72">
        <v>84</v>
      </c>
      <c r="B152" s="73" t="s">
        <v>121</v>
      </c>
      <c r="C152" s="74" t="s">
        <v>25</v>
      </c>
      <c r="D152" s="75">
        <v>4.4550000000000001</v>
      </c>
      <c r="E152" s="76"/>
      <c r="F152" s="76"/>
      <c r="G152" s="76"/>
      <c r="H152" s="76"/>
      <c r="I152" s="76">
        <f>ROUND(H152*D152,2)</f>
        <v>0</v>
      </c>
    </row>
    <row r="153" spans="1:10">
      <c r="A153" s="84"/>
      <c r="B153" s="85" t="s">
        <v>122</v>
      </c>
      <c r="C153" s="86"/>
      <c r="D153" s="87"/>
      <c r="E153" s="77"/>
      <c r="F153" s="77"/>
      <c r="G153" s="77"/>
      <c r="H153" s="77"/>
      <c r="I153" s="77" t="str">
        <f>TEXT(SUM(I150:I152),"0,00")</f>
        <v>0,00</v>
      </c>
      <c r="J153" s="44"/>
    </row>
    <row r="154" spans="1:10">
      <c r="A154" s="37"/>
      <c r="B154" s="38"/>
      <c r="C154" s="39"/>
      <c r="D154" s="40"/>
      <c r="E154" s="41"/>
      <c r="F154" s="41"/>
      <c r="G154" s="41"/>
      <c r="H154" s="41"/>
      <c r="I154" s="41"/>
    </row>
    <row r="155" spans="1:10">
      <c r="A155" s="82"/>
      <c r="B155" s="58" t="s">
        <v>123</v>
      </c>
      <c r="C155" s="59"/>
      <c r="D155" s="60"/>
      <c r="E155" s="83"/>
      <c r="F155" s="83"/>
      <c r="G155" s="83"/>
      <c r="H155" s="83"/>
      <c r="I155" s="83"/>
    </row>
    <row r="156" spans="1:10">
      <c r="A156" s="72">
        <v>85</v>
      </c>
      <c r="B156" s="73" t="s">
        <v>36</v>
      </c>
      <c r="C156" s="74" t="s">
        <v>19</v>
      </c>
      <c r="D156" s="75">
        <v>28</v>
      </c>
      <c r="E156" s="76"/>
      <c r="F156" s="76"/>
      <c r="G156" s="76"/>
      <c r="H156" s="76"/>
      <c r="I156" s="76">
        <f t="shared" ref="I156:I162" si="4">ROUND(H156*D156,2)</f>
        <v>0</v>
      </c>
    </row>
    <row r="157" spans="1:10">
      <c r="A157" s="71">
        <v>86</v>
      </c>
      <c r="B157" s="78" t="s">
        <v>37</v>
      </c>
      <c r="C157" s="79" t="s">
        <v>19</v>
      </c>
      <c r="D157" s="80">
        <v>56</v>
      </c>
      <c r="E157" s="81"/>
      <c r="F157" s="81"/>
      <c r="G157" s="81"/>
      <c r="H157" s="81"/>
      <c r="I157" s="81">
        <f t="shared" si="4"/>
        <v>0</v>
      </c>
    </row>
    <row r="158" spans="1:10">
      <c r="A158" s="72">
        <v>87</v>
      </c>
      <c r="B158" s="73" t="s">
        <v>124</v>
      </c>
      <c r="C158" s="74" t="s">
        <v>19</v>
      </c>
      <c r="D158" s="75">
        <v>17.8</v>
      </c>
      <c r="E158" s="76"/>
      <c r="F158" s="76"/>
      <c r="G158" s="76"/>
      <c r="H158" s="76"/>
      <c r="I158" s="76">
        <f t="shared" si="4"/>
        <v>0</v>
      </c>
    </row>
    <row r="159" spans="1:10">
      <c r="A159" s="72">
        <v>88</v>
      </c>
      <c r="B159" s="73" t="s">
        <v>121</v>
      </c>
      <c r="C159" s="74" t="s">
        <v>25</v>
      </c>
      <c r="D159" s="75">
        <v>2.4500000000000002</v>
      </c>
      <c r="E159" s="76"/>
      <c r="F159" s="76"/>
      <c r="G159" s="76"/>
      <c r="H159" s="76"/>
      <c r="I159" s="76">
        <f t="shared" si="4"/>
        <v>0</v>
      </c>
    </row>
    <row r="160" spans="1:10">
      <c r="A160" s="72">
        <v>89</v>
      </c>
      <c r="B160" s="73" t="s">
        <v>75</v>
      </c>
      <c r="C160" s="74" t="s">
        <v>25</v>
      </c>
      <c r="D160" s="75">
        <v>7.944</v>
      </c>
      <c r="E160" s="76"/>
      <c r="F160" s="76"/>
      <c r="G160" s="76"/>
      <c r="H160" s="76"/>
      <c r="I160" s="76">
        <f t="shared" si="4"/>
        <v>0</v>
      </c>
    </row>
    <row r="161" spans="1:10">
      <c r="A161" s="61">
        <v>90</v>
      </c>
      <c r="B161" s="62" t="s">
        <v>76</v>
      </c>
      <c r="C161" s="63" t="s">
        <v>25</v>
      </c>
      <c r="D161" s="64">
        <v>1.0449999999999999</v>
      </c>
      <c r="E161" s="65"/>
      <c r="F161" s="65"/>
      <c r="G161" s="65"/>
      <c r="H161" s="65"/>
      <c r="I161" s="65">
        <f t="shared" si="4"/>
        <v>0</v>
      </c>
    </row>
    <row r="162" spans="1:10">
      <c r="A162" s="72">
        <v>91</v>
      </c>
      <c r="B162" s="73" t="s">
        <v>77</v>
      </c>
      <c r="C162" s="74" t="s">
        <v>39</v>
      </c>
      <c r="D162" s="75">
        <v>198</v>
      </c>
      <c r="E162" s="76"/>
      <c r="F162" s="76"/>
      <c r="G162" s="76"/>
      <c r="H162" s="76"/>
      <c r="I162" s="76">
        <f t="shared" si="4"/>
        <v>0</v>
      </c>
    </row>
    <row r="163" spans="1:10">
      <c r="A163" s="84"/>
      <c r="B163" s="85" t="s">
        <v>125</v>
      </c>
      <c r="C163" s="86"/>
      <c r="D163" s="87"/>
      <c r="E163" s="77"/>
      <c r="F163" s="77"/>
      <c r="G163" s="77"/>
      <c r="H163" s="77"/>
      <c r="I163" s="77" t="str">
        <f>TEXT(SUM(I155:I162),"0,00")</f>
        <v>0,00</v>
      </c>
      <c r="J163" s="44"/>
    </row>
    <row r="164" spans="1:10">
      <c r="A164" s="37"/>
      <c r="B164" s="38"/>
      <c r="C164" s="39"/>
      <c r="D164" s="40"/>
      <c r="E164" s="41"/>
      <c r="F164" s="41"/>
      <c r="G164" s="41"/>
      <c r="H164" s="41"/>
      <c r="I164" s="41"/>
    </row>
    <row r="165" spans="1:10">
      <c r="A165" s="82"/>
      <c r="B165" s="58" t="s">
        <v>126</v>
      </c>
      <c r="C165" s="59"/>
      <c r="D165" s="60"/>
      <c r="E165" s="83"/>
      <c r="F165" s="83"/>
      <c r="G165" s="83"/>
      <c r="H165" s="83"/>
      <c r="I165" s="83"/>
    </row>
    <row r="166" spans="1:10">
      <c r="A166" s="72">
        <v>92</v>
      </c>
      <c r="B166" s="73" t="s">
        <v>36</v>
      </c>
      <c r="C166" s="74" t="s">
        <v>19</v>
      </c>
      <c r="D166" s="75">
        <v>1</v>
      </c>
      <c r="E166" s="76"/>
      <c r="F166" s="76"/>
      <c r="G166" s="76"/>
      <c r="H166" s="76"/>
      <c r="I166" s="76">
        <f>ROUND(H166*D166,2)</f>
        <v>0</v>
      </c>
    </row>
    <row r="167" spans="1:10">
      <c r="A167" s="71">
        <v>93</v>
      </c>
      <c r="B167" s="78" t="s">
        <v>37</v>
      </c>
      <c r="C167" s="79" t="s">
        <v>19</v>
      </c>
      <c r="D167" s="80">
        <v>1.5</v>
      </c>
      <c r="E167" s="81"/>
      <c r="F167" s="81"/>
      <c r="G167" s="81"/>
      <c r="H167" s="81"/>
      <c r="I167" s="81">
        <f>ROUND(H167*D167,2)</f>
        <v>0</v>
      </c>
    </row>
    <row r="168" spans="1:10">
      <c r="A168" s="72">
        <v>94</v>
      </c>
      <c r="B168" s="73" t="s">
        <v>124</v>
      </c>
      <c r="C168" s="74" t="s">
        <v>19</v>
      </c>
      <c r="D168" s="75">
        <v>6.5</v>
      </c>
      <c r="E168" s="76"/>
      <c r="F168" s="76"/>
      <c r="G168" s="76"/>
      <c r="H168" s="76"/>
      <c r="I168" s="76">
        <f>ROUND(H168*D168,2)</f>
        <v>0</v>
      </c>
    </row>
    <row r="169" spans="1:10">
      <c r="A169" s="61">
        <v>95</v>
      </c>
      <c r="B169" s="62" t="s">
        <v>121</v>
      </c>
      <c r="C169" s="63" t="s">
        <v>25</v>
      </c>
      <c r="D169" s="64">
        <v>1.1279999999999999</v>
      </c>
      <c r="E169" s="65"/>
      <c r="F169" s="65"/>
      <c r="G169" s="65"/>
      <c r="H169" s="65"/>
      <c r="I169" s="65">
        <f>ROUND(H169*D169,2)</f>
        <v>0</v>
      </c>
    </row>
    <row r="170" spans="1:10" ht="25.5">
      <c r="A170" s="72">
        <v>96</v>
      </c>
      <c r="B170" s="73" t="s">
        <v>127</v>
      </c>
      <c r="C170" s="74" t="s">
        <v>128</v>
      </c>
      <c r="D170" s="75">
        <v>12</v>
      </c>
      <c r="E170" s="76"/>
      <c r="F170" s="76"/>
      <c r="G170" s="76"/>
      <c r="H170" s="76"/>
      <c r="I170" s="76">
        <f>ROUND(H170*D170,2)</f>
        <v>0</v>
      </c>
    </row>
    <row r="171" spans="1:10">
      <c r="A171" s="84"/>
      <c r="B171" s="85" t="s">
        <v>129</v>
      </c>
      <c r="C171" s="86"/>
      <c r="D171" s="87"/>
      <c r="E171" s="77"/>
      <c r="F171" s="77"/>
      <c r="G171" s="77"/>
      <c r="H171" s="77"/>
      <c r="I171" s="77" t="str">
        <f>TEXT(SUM(I165:I170),"0,00")</f>
        <v>0,00</v>
      </c>
      <c r="J171" s="44"/>
    </row>
    <row r="172" spans="1:10">
      <c r="A172" s="37"/>
      <c r="B172" s="38"/>
      <c r="C172" s="39"/>
      <c r="D172" s="40"/>
      <c r="E172" s="41"/>
      <c r="F172" s="41"/>
      <c r="G172" s="41"/>
      <c r="H172" s="41"/>
      <c r="I172" s="41"/>
    </row>
    <row r="173" spans="1:10">
      <c r="A173" s="82"/>
      <c r="B173" s="58" t="s">
        <v>130</v>
      </c>
      <c r="C173" s="59"/>
      <c r="D173" s="60"/>
      <c r="E173" s="83"/>
      <c r="F173" s="83"/>
      <c r="G173" s="83"/>
      <c r="H173" s="83"/>
      <c r="I173" s="83"/>
    </row>
    <row r="174" spans="1:10">
      <c r="A174" s="72">
        <v>97</v>
      </c>
      <c r="B174" s="73" t="s">
        <v>131</v>
      </c>
      <c r="C174" s="74" t="s">
        <v>39</v>
      </c>
      <c r="D174" s="75">
        <v>700</v>
      </c>
      <c r="E174" s="76"/>
      <c r="F174" s="76"/>
      <c r="G174" s="76"/>
      <c r="H174" s="76"/>
      <c r="I174" s="76">
        <f t="shared" ref="I174:I179" si="5">ROUND(H174*D174,2)</f>
        <v>0</v>
      </c>
    </row>
    <row r="175" spans="1:10">
      <c r="A175" s="71">
        <v>98</v>
      </c>
      <c r="B175" s="78" t="s">
        <v>132</v>
      </c>
      <c r="C175" s="79" t="s">
        <v>19</v>
      </c>
      <c r="D175" s="80">
        <v>110</v>
      </c>
      <c r="E175" s="81"/>
      <c r="F175" s="81"/>
      <c r="G175" s="81"/>
      <c r="H175" s="81"/>
      <c r="I175" s="81">
        <f t="shared" si="5"/>
        <v>0</v>
      </c>
    </row>
    <row r="176" spans="1:10">
      <c r="A176" s="72">
        <v>99</v>
      </c>
      <c r="B176" s="73" t="s">
        <v>133</v>
      </c>
      <c r="C176" s="74" t="s">
        <v>39</v>
      </c>
      <c r="D176" s="75">
        <v>700</v>
      </c>
      <c r="E176" s="76"/>
      <c r="F176" s="76"/>
      <c r="G176" s="76"/>
      <c r="H176" s="76"/>
      <c r="I176" s="76">
        <f t="shared" si="5"/>
        <v>0</v>
      </c>
    </row>
    <row r="177" spans="1:10" ht="38.25">
      <c r="A177" s="72">
        <v>100</v>
      </c>
      <c r="B177" s="73" t="s">
        <v>134</v>
      </c>
      <c r="C177" s="74" t="s">
        <v>39</v>
      </c>
      <c r="D177" s="75">
        <v>225</v>
      </c>
      <c r="E177" s="76"/>
      <c r="F177" s="76"/>
      <c r="G177" s="76"/>
      <c r="H177" s="76"/>
      <c r="I177" s="76">
        <f t="shared" si="5"/>
        <v>0</v>
      </c>
    </row>
    <row r="178" spans="1:10" ht="25.5">
      <c r="A178" s="61">
        <v>101</v>
      </c>
      <c r="B178" s="62" t="s">
        <v>135</v>
      </c>
      <c r="C178" s="63" t="s">
        <v>128</v>
      </c>
      <c r="D178" s="64">
        <v>150</v>
      </c>
      <c r="E178" s="65"/>
      <c r="F178" s="65"/>
      <c r="G178" s="65"/>
      <c r="H178" s="65"/>
      <c r="I178" s="65">
        <f t="shared" si="5"/>
        <v>0</v>
      </c>
    </row>
    <row r="179" spans="1:10">
      <c r="A179" s="72">
        <v>102</v>
      </c>
      <c r="B179" s="73" t="s">
        <v>136</v>
      </c>
      <c r="C179" s="74" t="s">
        <v>39</v>
      </c>
      <c r="D179" s="75">
        <v>700</v>
      </c>
      <c r="E179" s="76"/>
      <c r="F179" s="76"/>
      <c r="G179" s="76"/>
      <c r="H179" s="76"/>
      <c r="I179" s="76">
        <f t="shared" si="5"/>
        <v>0</v>
      </c>
    </row>
    <row r="180" spans="1:10">
      <c r="A180" s="84"/>
      <c r="B180" s="85" t="s">
        <v>137</v>
      </c>
      <c r="C180" s="86"/>
      <c r="D180" s="87"/>
      <c r="E180" s="77"/>
      <c r="F180" s="77"/>
      <c r="G180" s="77"/>
      <c r="H180" s="77"/>
      <c r="I180" s="77" t="str">
        <f>TEXT(SUM(I173:I179),"0,00")</f>
        <v>0,00</v>
      </c>
      <c r="J180" s="44"/>
    </row>
    <row r="181" spans="1:10">
      <c r="A181" s="37"/>
      <c r="B181" s="38"/>
      <c r="C181" s="39"/>
      <c r="D181" s="40"/>
      <c r="E181" s="41"/>
      <c r="F181" s="41"/>
      <c r="G181" s="41"/>
      <c r="H181" s="41"/>
      <c r="I181" s="41"/>
    </row>
    <row r="182" spans="1:10">
      <c r="A182" s="82"/>
      <c r="B182" s="58" t="s">
        <v>138</v>
      </c>
      <c r="C182" s="59"/>
      <c r="D182" s="60"/>
      <c r="E182" s="83"/>
      <c r="F182" s="83"/>
      <c r="G182" s="83"/>
      <c r="H182" s="83"/>
      <c r="I182" s="83"/>
    </row>
    <row r="183" spans="1:10">
      <c r="A183" s="72">
        <v>103</v>
      </c>
      <c r="B183" s="73" t="s">
        <v>131</v>
      </c>
      <c r="C183" s="74" t="s">
        <v>39</v>
      </c>
      <c r="D183" s="75">
        <v>260</v>
      </c>
      <c r="E183" s="76"/>
      <c r="F183" s="76"/>
      <c r="G183" s="76"/>
      <c r="H183" s="76"/>
      <c r="I183" s="76">
        <f t="shared" ref="I183:I188" si="6">ROUND(H183*D183,2)</f>
        <v>0</v>
      </c>
    </row>
    <row r="184" spans="1:10">
      <c r="A184" s="71">
        <v>104</v>
      </c>
      <c r="B184" s="78" t="s">
        <v>132</v>
      </c>
      <c r="C184" s="79" t="s">
        <v>19</v>
      </c>
      <c r="D184" s="80">
        <v>40</v>
      </c>
      <c r="E184" s="81"/>
      <c r="F184" s="81"/>
      <c r="G184" s="81"/>
      <c r="H184" s="81"/>
      <c r="I184" s="81">
        <f t="shared" si="6"/>
        <v>0</v>
      </c>
    </row>
    <row r="185" spans="1:10">
      <c r="A185" s="72">
        <v>105</v>
      </c>
      <c r="B185" s="73" t="s">
        <v>133</v>
      </c>
      <c r="C185" s="74" t="s">
        <v>39</v>
      </c>
      <c r="D185" s="75">
        <v>520</v>
      </c>
      <c r="E185" s="76"/>
      <c r="F185" s="76"/>
      <c r="G185" s="76"/>
      <c r="H185" s="76"/>
      <c r="I185" s="76">
        <f t="shared" si="6"/>
        <v>0</v>
      </c>
    </row>
    <row r="186" spans="1:10" ht="38.25">
      <c r="A186" s="72">
        <v>106</v>
      </c>
      <c r="B186" s="73" t="s">
        <v>134</v>
      </c>
      <c r="C186" s="74" t="s">
        <v>39</v>
      </c>
      <c r="D186" s="75">
        <v>168</v>
      </c>
      <c r="E186" s="76"/>
      <c r="F186" s="76"/>
      <c r="G186" s="76"/>
      <c r="H186" s="76"/>
      <c r="I186" s="76">
        <f t="shared" si="6"/>
        <v>0</v>
      </c>
    </row>
    <row r="187" spans="1:10" ht="25.5">
      <c r="A187" s="61">
        <v>107</v>
      </c>
      <c r="B187" s="62" t="s">
        <v>135</v>
      </c>
      <c r="C187" s="63" t="s">
        <v>128</v>
      </c>
      <c r="D187" s="64">
        <v>112</v>
      </c>
      <c r="E187" s="65"/>
      <c r="F187" s="65"/>
      <c r="G187" s="65"/>
      <c r="H187" s="65"/>
      <c r="I187" s="65">
        <f t="shared" si="6"/>
        <v>0</v>
      </c>
    </row>
    <row r="188" spans="1:10">
      <c r="A188" s="72">
        <v>108</v>
      </c>
      <c r="B188" s="73" t="s">
        <v>136</v>
      </c>
      <c r="C188" s="74" t="s">
        <v>39</v>
      </c>
      <c r="D188" s="75">
        <v>260</v>
      </c>
      <c r="E188" s="76"/>
      <c r="F188" s="76"/>
      <c r="G188" s="76"/>
      <c r="H188" s="76"/>
      <c r="I188" s="76">
        <f t="shared" si="6"/>
        <v>0</v>
      </c>
    </row>
    <row r="189" spans="1:10">
      <c r="A189" s="84"/>
      <c r="B189" s="85" t="s">
        <v>139</v>
      </c>
      <c r="C189" s="86"/>
      <c r="D189" s="87"/>
      <c r="E189" s="77"/>
      <c r="F189" s="77"/>
      <c r="G189" s="77"/>
      <c r="H189" s="77"/>
      <c r="I189" s="77" t="str">
        <f>TEXT(SUM(I182:I188),"0,00")</f>
        <v>0,00</v>
      </c>
      <c r="J189" s="44"/>
    </row>
    <row r="190" spans="1:10">
      <c r="A190" s="37"/>
      <c r="B190" s="38"/>
      <c r="C190" s="39"/>
      <c r="D190" s="40"/>
      <c r="E190" s="41"/>
      <c r="F190" s="41"/>
      <c r="G190" s="41"/>
      <c r="H190" s="41"/>
      <c r="I190" s="41"/>
    </row>
    <row r="191" spans="1:10">
      <c r="A191" s="82"/>
      <c r="B191" s="58" t="s">
        <v>140</v>
      </c>
      <c r="C191" s="59"/>
      <c r="D191" s="60"/>
      <c r="E191" s="83"/>
      <c r="F191" s="83"/>
      <c r="G191" s="83"/>
      <c r="H191" s="83"/>
      <c r="I191" s="83"/>
    </row>
    <row r="192" spans="1:10">
      <c r="A192" s="72">
        <v>109</v>
      </c>
      <c r="B192" s="73" t="s">
        <v>82</v>
      </c>
      <c r="C192" s="74" t="s">
        <v>39</v>
      </c>
      <c r="D192" s="75">
        <v>56</v>
      </c>
      <c r="E192" s="76"/>
      <c r="F192" s="76"/>
      <c r="G192" s="76"/>
      <c r="H192" s="76"/>
      <c r="I192" s="76">
        <f>ROUND(H192*D192,2)</f>
        <v>0</v>
      </c>
    </row>
    <row r="193" spans="1:10">
      <c r="A193" s="71">
        <v>110</v>
      </c>
      <c r="B193" s="78" t="s">
        <v>83</v>
      </c>
      <c r="C193" s="79" t="s">
        <v>25</v>
      </c>
      <c r="D193" s="80">
        <v>2.0249999999999999</v>
      </c>
      <c r="E193" s="81"/>
      <c r="F193" s="81"/>
      <c r="G193" s="81"/>
      <c r="H193" s="81"/>
      <c r="I193" s="81">
        <f>ROUND(H193*D193,2)</f>
        <v>0</v>
      </c>
    </row>
    <row r="194" spans="1:10">
      <c r="A194" s="61">
        <v>111</v>
      </c>
      <c r="B194" s="62" t="s">
        <v>76</v>
      </c>
      <c r="C194" s="63" t="s">
        <v>25</v>
      </c>
      <c r="D194" s="64">
        <v>0.42199999999999999</v>
      </c>
      <c r="E194" s="65"/>
      <c r="F194" s="65"/>
      <c r="G194" s="65"/>
      <c r="H194" s="65"/>
      <c r="I194" s="65">
        <f>ROUND(H194*D194,2)</f>
        <v>0</v>
      </c>
    </row>
    <row r="195" spans="1:10">
      <c r="A195" s="72">
        <v>112</v>
      </c>
      <c r="B195" s="73" t="s">
        <v>77</v>
      </c>
      <c r="C195" s="74" t="s">
        <v>39</v>
      </c>
      <c r="D195" s="75">
        <v>75</v>
      </c>
      <c r="E195" s="76"/>
      <c r="F195" s="76"/>
      <c r="G195" s="76"/>
      <c r="H195" s="76"/>
      <c r="I195" s="76">
        <f>ROUND(H195*D195,2)</f>
        <v>0</v>
      </c>
    </row>
    <row r="196" spans="1:10">
      <c r="A196" s="84"/>
      <c r="B196" s="85" t="s">
        <v>141</v>
      </c>
      <c r="C196" s="86"/>
      <c r="D196" s="87"/>
      <c r="E196" s="77"/>
      <c r="F196" s="77"/>
      <c r="G196" s="77"/>
      <c r="H196" s="77"/>
      <c r="I196" s="77" t="str">
        <f>TEXT(SUM(I191:I195),"0,00")</f>
        <v>0,00</v>
      </c>
      <c r="J196" s="44"/>
    </row>
    <row r="197" spans="1:10">
      <c r="A197" s="37"/>
      <c r="B197" s="38"/>
      <c r="C197" s="39"/>
      <c r="D197" s="40"/>
      <c r="E197" s="41"/>
      <c r="F197" s="41"/>
      <c r="G197" s="41"/>
      <c r="H197" s="41"/>
      <c r="I197" s="41"/>
    </row>
    <row r="198" spans="1:10" ht="25.5">
      <c r="A198" s="82"/>
      <c r="B198" s="58" t="s">
        <v>142</v>
      </c>
      <c r="C198" s="59"/>
      <c r="D198" s="60"/>
      <c r="E198" s="83"/>
      <c r="F198" s="83"/>
      <c r="G198" s="83"/>
      <c r="H198" s="83"/>
      <c r="I198" s="83"/>
    </row>
    <row r="199" spans="1:10">
      <c r="A199" s="61">
        <v>113</v>
      </c>
      <c r="B199" s="62" t="s">
        <v>143</v>
      </c>
      <c r="C199" s="63" t="s">
        <v>19</v>
      </c>
      <c r="D199" s="64">
        <v>5</v>
      </c>
      <c r="E199" s="65"/>
      <c r="F199" s="65"/>
      <c r="G199" s="65"/>
      <c r="H199" s="65"/>
      <c r="I199" s="65">
        <f>ROUND(H199*D199,2)</f>
        <v>0</v>
      </c>
    </row>
    <row r="200" spans="1:10">
      <c r="A200" s="72">
        <v>114</v>
      </c>
      <c r="B200" s="73" t="s">
        <v>144</v>
      </c>
      <c r="C200" s="74" t="s">
        <v>19</v>
      </c>
      <c r="D200" s="75">
        <v>15</v>
      </c>
      <c r="E200" s="76"/>
      <c r="F200" s="76"/>
      <c r="G200" s="76"/>
      <c r="H200" s="76"/>
      <c r="I200" s="76">
        <f>ROUND(H200*D200,2)</f>
        <v>0</v>
      </c>
    </row>
    <row r="201" spans="1:10" ht="25.5">
      <c r="A201" s="84"/>
      <c r="B201" s="85" t="s">
        <v>145</v>
      </c>
      <c r="C201" s="86"/>
      <c r="D201" s="87"/>
      <c r="E201" s="77"/>
      <c r="F201" s="77"/>
      <c r="G201" s="77"/>
      <c r="H201" s="77"/>
      <c r="I201" s="77" t="str">
        <f>TEXT(SUM(I198:I200),"0,00")</f>
        <v>0,00</v>
      </c>
      <c r="J201" s="44"/>
    </row>
    <row r="202" spans="1:10">
      <c r="A202" s="37"/>
      <c r="B202" s="38"/>
      <c r="C202" s="39"/>
      <c r="D202" s="40"/>
      <c r="E202" s="41"/>
      <c r="F202" s="41"/>
      <c r="G202" s="41"/>
      <c r="H202" s="41"/>
      <c r="I202" s="41"/>
    </row>
    <row r="203" spans="1:10">
      <c r="A203" s="82"/>
      <c r="B203" s="58" t="s">
        <v>146</v>
      </c>
      <c r="C203" s="59"/>
      <c r="D203" s="60"/>
      <c r="E203" s="83"/>
      <c r="F203" s="83"/>
      <c r="G203" s="83"/>
      <c r="H203" s="83"/>
      <c r="I203" s="83"/>
    </row>
    <row r="204" spans="1:10">
      <c r="A204" s="61">
        <v>115</v>
      </c>
      <c r="B204" s="62" t="s">
        <v>120</v>
      </c>
      <c r="C204" s="63" t="s">
        <v>19</v>
      </c>
      <c r="D204" s="64">
        <v>28.8</v>
      </c>
      <c r="E204" s="65"/>
      <c r="F204" s="65"/>
      <c r="G204" s="65"/>
      <c r="H204" s="65"/>
      <c r="I204" s="65">
        <f>ROUND(H204*D204,2)</f>
        <v>0</v>
      </c>
    </row>
    <row r="205" spans="1:10">
      <c r="A205" s="72">
        <v>116</v>
      </c>
      <c r="B205" s="73" t="s">
        <v>121</v>
      </c>
      <c r="C205" s="74" t="s">
        <v>25</v>
      </c>
      <c r="D205" s="75">
        <v>2.855</v>
      </c>
      <c r="E205" s="76"/>
      <c r="F205" s="76"/>
      <c r="G205" s="76"/>
      <c r="H205" s="76"/>
      <c r="I205" s="76">
        <f>ROUND(H205*D205,2)</f>
        <v>0</v>
      </c>
    </row>
    <row r="206" spans="1:10">
      <c r="A206" s="84"/>
      <c r="B206" s="85" t="s">
        <v>147</v>
      </c>
      <c r="C206" s="86"/>
      <c r="D206" s="87"/>
      <c r="E206" s="77"/>
      <c r="F206" s="77"/>
      <c r="G206" s="77"/>
      <c r="H206" s="77"/>
      <c r="I206" s="77" t="str">
        <f>TEXT(SUM(I203:I205),"0,00")</f>
        <v>0,00</v>
      </c>
      <c r="J206" s="44"/>
    </row>
    <row r="207" spans="1:10">
      <c r="A207" s="37"/>
      <c r="B207" s="38"/>
      <c r="C207" s="39"/>
      <c r="D207" s="40"/>
      <c r="E207" s="41"/>
      <c r="F207" s="41"/>
      <c r="G207" s="41"/>
      <c r="H207" s="41"/>
      <c r="I207" s="41"/>
    </row>
    <row r="208" spans="1:10">
      <c r="A208" s="82"/>
      <c r="B208" s="58" t="s">
        <v>148</v>
      </c>
      <c r="C208" s="59"/>
      <c r="D208" s="60"/>
      <c r="E208" s="83"/>
      <c r="F208" s="83"/>
      <c r="G208" s="83"/>
      <c r="H208" s="83"/>
      <c r="I208" s="83"/>
    </row>
    <row r="209" spans="1:10">
      <c r="A209" s="72">
        <v>117</v>
      </c>
      <c r="B209" s="73" t="s">
        <v>149</v>
      </c>
      <c r="C209" s="74" t="s">
        <v>39</v>
      </c>
      <c r="D209" s="75">
        <v>100</v>
      </c>
      <c r="E209" s="76"/>
      <c r="F209" s="76"/>
      <c r="G209" s="76"/>
      <c r="H209" s="76"/>
      <c r="I209" s="76">
        <f>ROUND(H209*D209,2)</f>
        <v>0</v>
      </c>
    </row>
    <row r="210" spans="1:10">
      <c r="A210" s="71">
        <v>118</v>
      </c>
      <c r="B210" s="78" t="s">
        <v>150</v>
      </c>
      <c r="C210" s="79" t="s">
        <v>19</v>
      </c>
      <c r="D210" s="80">
        <v>30</v>
      </c>
      <c r="E210" s="81"/>
      <c r="F210" s="81"/>
      <c r="G210" s="81"/>
      <c r="H210" s="81"/>
      <c r="I210" s="81">
        <f>ROUND(H210*D210,2)</f>
        <v>0</v>
      </c>
    </row>
    <row r="211" spans="1:10">
      <c r="A211" s="72">
        <v>119</v>
      </c>
      <c r="B211" s="73" t="s">
        <v>151</v>
      </c>
      <c r="C211" s="74" t="s">
        <v>19</v>
      </c>
      <c r="D211" s="75">
        <v>29</v>
      </c>
      <c r="E211" s="76"/>
      <c r="F211" s="76"/>
      <c r="G211" s="76"/>
      <c r="H211" s="76"/>
      <c r="I211" s="76">
        <f>ROUND(H211*D211,2)</f>
        <v>0</v>
      </c>
    </row>
    <row r="212" spans="1:10" ht="25.5">
      <c r="A212" s="61">
        <v>120</v>
      </c>
      <c r="B212" s="62" t="s">
        <v>152</v>
      </c>
      <c r="C212" s="63" t="s">
        <v>19</v>
      </c>
      <c r="D212" s="64">
        <v>15</v>
      </c>
      <c r="E212" s="65"/>
      <c r="F212" s="65"/>
      <c r="G212" s="65"/>
      <c r="H212" s="65"/>
      <c r="I212" s="65">
        <f>ROUND(H212*D212,2)</f>
        <v>0</v>
      </c>
    </row>
    <row r="213" spans="1:10">
      <c r="A213" s="72">
        <v>121</v>
      </c>
      <c r="B213" s="73" t="s">
        <v>153</v>
      </c>
      <c r="C213" s="74" t="s">
        <v>39</v>
      </c>
      <c r="D213" s="75">
        <v>100</v>
      </c>
      <c r="E213" s="76"/>
      <c r="F213" s="76"/>
      <c r="G213" s="76"/>
      <c r="H213" s="76"/>
      <c r="I213" s="76">
        <f>ROUND(H213*D213,2)</f>
        <v>0</v>
      </c>
    </row>
    <row r="214" spans="1:10">
      <c r="A214" s="84"/>
      <c r="B214" s="85" t="s">
        <v>154</v>
      </c>
      <c r="C214" s="86"/>
      <c r="D214" s="87"/>
      <c r="E214" s="77"/>
      <c r="F214" s="77"/>
      <c r="G214" s="77"/>
      <c r="H214" s="77"/>
      <c r="I214" s="77" t="str">
        <f>TEXT(SUM(I208:I213),"0,00")</f>
        <v>0,00</v>
      </c>
      <c r="J214" s="44"/>
    </row>
    <row r="215" spans="1:10">
      <c r="A215" s="37"/>
      <c r="B215" s="38"/>
      <c r="C215" s="39"/>
      <c r="D215" s="40"/>
      <c r="E215" s="41"/>
      <c r="F215" s="41"/>
      <c r="G215" s="41"/>
      <c r="H215" s="41"/>
      <c r="I215" s="41"/>
    </row>
    <row r="216" spans="1:10" ht="25.5">
      <c r="A216" s="82"/>
      <c r="B216" s="58" t="s">
        <v>155</v>
      </c>
      <c r="C216" s="59"/>
      <c r="D216" s="60"/>
      <c r="E216" s="83"/>
      <c r="F216" s="83"/>
      <c r="G216" s="83"/>
      <c r="H216" s="83"/>
      <c r="I216" s="83"/>
    </row>
    <row r="217" spans="1:10">
      <c r="A217" s="72">
        <v>122</v>
      </c>
      <c r="B217" s="73" t="s">
        <v>156</v>
      </c>
      <c r="C217" s="74" t="s">
        <v>39</v>
      </c>
      <c r="D217" s="75">
        <v>6</v>
      </c>
      <c r="E217" s="76"/>
      <c r="F217" s="76"/>
      <c r="G217" s="76"/>
      <c r="H217" s="76"/>
      <c r="I217" s="76">
        <f>ROUND(H217*D217,2)</f>
        <v>0</v>
      </c>
    </row>
    <row r="218" spans="1:10">
      <c r="A218" s="66">
        <v>123</v>
      </c>
      <c r="B218" s="67" t="s">
        <v>56</v>
      </c>
      <c r="C218" s="68" t="s">
        <v>25</v>
      </c>
      <c r="D218" s="69">
        <v>3.6999999999999998E-2</v>
      </c>
      <c r="E218" s="70"/>
      <c r="F218" s="70"/>
      <c r="G218" s="70"/>
      <c r="H218" s="70"/>
      <c r="I218" s="70">
        <f>ROUND(H218*D218,2)</f>
        <v>0</v>
      </c>
    </row>
    <row r="219" spans="1:10">
      <c r="A219" s="72">
        <v>124</v>
      </c>
      <c r="B219" s="73" t="s">
        <v>157</v>
      </c>
      <c r="C219" s="74" t="s">
        <v>19</v>
      </c>
      <c r="D219" s="75">
        <v>20</v>
      </c>
      <c r="E219" s="76"/>
      <c r="F219" s="76"/>
      <c r="G219" s="76"/>
      <c r="H219" s="76"/>
      <c r="I219" s="76">
        <f>ROUND(H219*D219,2)</f>
        <v>0</v>
      </c>
    </row>
    <row r="220" spans="1:10" ht="25.5">
      <c r="A220" s="84"/>
      <c r="B220" s="85" t="s">
        <v>158</v>
      </c>
      <c r="C220" s="86"/>
      <c r="D220" s="87"/>
      <c r="E220" s="77"/>
      <c r="F220" s="77"/>
      <c r="G220" s="77"/>
      <c r="H220" s="77"/>
      <c r="I220" s="77" t="str">
        <f>TEXT(SUM(I216:I219),"0,00")</f>
        <v>0,00</v>
      </c>
      <c r="J220" s="44"/>
    </row>
    <row r="221" spans="1:10">
      <c r="A221" s="37"/>
      <c r="B221" s="38"/>
      <c r="C221" s="39"/>
      <c r="D221" s="40"/>
      <c r="E221" s="41"/>
      <c r="F221" s="41"/>
      <c r="G221" s="41"/>
      <c r="H221" s="41"/>
      <c r="I221" s="41"/>
    </row>
    <row r="222" spans="1:10">
      <c r="A222" s="82"/>
      <c r="B222" s="58" t="s">
        <v>159</v>
      </c>
      <c r="C222" s="59"/>
      <c r="D222" s="60"/>
      <c r="E222" s="83"/>
      <c r="F222" s="83"/>
      <c r="G222" s="83"/>
      <c r="H222" s="83"/>
      <c r="I222" s="83"/>
    </row>
    <row r="223" spans="1:10">
      <c r="A223" s="72">
        <v>125</v>
      </c>
      <c r="B223" s="73" t="s">
        <v>160</v>
      </c>
      <c r="C223" s="74" t="s">
        <v>19</v>
      </c>
      <c r="D223" s="75">
        <v>6.9</v>
      </c>
      <c r="E223" s="76"/>
      <c r="F223" s="76"/>
      <c r="G223" s="76"/>
      <c r="H223" s="76"/>
      <c r="I223" s="76">
        <f t="shared" ref="I223:I228" si="7">ROUND(H223*D223,2)</f>
        <v>0</v>
      </c>
    </row>
    <row r="224" spans="1:10">
      <c r="A224" s="71">
        <v>126</v>
      </c>
      <c r="B224" s="78" t="s">
        <v>161</v>
      </c>
      <c r="C224" s="79" t="s">
        <v>25</v>
      </c>
      <c r="D224" s="80">
        <v>0.78200000000000003</v>
      </c>
      <c r="E224" s="81"/>
      <c r="F224" s="81"/>
      <c r="G224" s="81"/>
      <c r="H224" s="81"/>
      <c r="I224" s="81">
        <f t="shared" si="7"/>
        <v>0</v>
      </c>
    </row>
    <row r="225" spans="1:10" ht="25.5">
      <c r="A225" s="72">
        <v>127</v>
      </c>
      <c r="B225" s="73" t="s">
        <v>162</v>
      </c>
      <c r="C225" s="74" t="s">
        <v>25</v>
      </c>
      <c r="D225" s="75">
        <v>4.2</v>
      </c>
      <c r="E225" s="76"/>
      <c r="F225" s="76"/>
      <c r="G225" s="76"/>
      <c r="H225" s="76"/>
      <c r="I225" s="76">
        <f t="shared" si="7"/>
        <v>0</v>
      </c>
    </row>
    <row r="226" spans="1:10">
      <c r="A226" s="72">
        <v>128</v>
      </c>
      <c r="B226" s="73" t="s">
        <v>163</v>
      </c>
      <c r="C226" s="74" t="s">
        <v>128</v>
      </c>
      <c r="D226" s="75">
        <v>70</v>
      </c>
      <c r="E226" s="76"/>
      <c r="F226" s="76"/>
      <c r="G226" s="76"/>
      <c r="H226" s="76"/>
      <c r="I226" s="76">
        <f t="shared" si="7"/>
        <v>0</v>
      </c>
    </row>
    <row r="227" spans="1:10">
      <c r="A227" s="61">
        <v>129</v>
      </c>
      <c r="B227" s="62" t="s">
        <v>164</v>
      </c>
      <c r="C227" s="63" t="s">
        <v>128</v>
      </c>
      <c r="D227" s="64">
        <v>90</v>
      </c>
      <c r="E227" s="65"/>
      <c r="F227" s="65"/>
      <c r="G227" s="65"/>
      <c r="H227" s="65"/>
      <c r="I227" s="65">
        <f t="shared" si="7"/>
        <v>0</v>
      </c>
    </row>
    <row r="228" spans="1:10">
      <c r="A228" s="72">
        <v>130</v>
      </c>
      <c r="B228" s="73" t="s">
        <v>77</v>
      </c>
      <c r="C228" s="74" t="s">
        <v>39</v>
      </c>
      <c r="D228" s="75">
        <v>145</v>
      </c>
      <c r="E228" s="76"/>
      <c r="F228" s="76"/>
      <c r="G228" s="76"/>
      <c r="H228" s="76"/>
      <c r="I228" s="76">
        <f t="shared" si="7"/>
        <v>0</v>
      </c>
    </row>
    <row r="229" spans="1:10">
      <c r="A229" s="84"/>
      <c r="B229" s="85" t="s">
        <v>165</v>
      </c>
      <c r="C229" s="86"/>
      <c r="D229" s="87"/>
      <c r="E229" s="77"/>
      <c r="F229" s="77"/>
      <c r="G229" s="77"/>
      <c r="H229" s="77"/>
      <c r="I229" s="77" t="str">
        <f>TEXT(SUM(I222:I228),"0,00")</f>
        <v>0,00</v>
      </c>
      <c r="J229" s="44"/>
    </row>
    <row r="230" spans="1:10">
      <c r="A230" s="37"/>
      <c r="B230" s="38"/>
      <c r="C230" s="39"/>
      <c r="D230" s="40"/>
      <c r="E230" s="41"/>
      <c r="F230" s="41"/>
      <c r="G230" s="41"/>
      <c r="H230" s="41"/>
      <c r="I230" s="41"/>
    </row>
    <row r="231" spans="1:10">
      <c r="A231" s="82"/>
      <c r="B231" s="58" t="s">
        <v>166</v>
      </c>
      <c r="C231" s="59"/>
      <c r="D231" s="60"/>
      <c r="E231" s="83"/>
      <c r="F231" s="83"/>
      <c r="G231" s="83"/>
      <c r="H231" s="83"/>
      <c r="I231" s="83"/>
    </row>
    <row r="232" spans="1:10">
      <c r="A232" s="61">
        <v>131</v>
      </c>
      <c r="B232" s="62" t="s">
        <v>167</v>
      </c>
      <c r="C232" s="63" t="s">
        <v>19</v>
      </c>
      <c r="D232" s="64">
        <v>6.2</v>
      </c>
      <c r="E232" s="65"/>
      <c r="F232" s="65"/>
      <c r="G232" s="65"/>
      <c r="H232" s="65"/>
      <c r="I232" s="65">
        <f>ROUND(H232*D232,2)</f>
        <v>0</v>
      </c>
    </row>
    <row r="233" spans="1:10">
      <c r="A233" s="72">
        <v>132</v>
      </c>
      <c r="B233" s="73" t="s">
        <v>168</v>
      </c>
      <c r="C233" s="74" t="s">
        <v>25</v>
      </c>
      <c r="D233" s="75">
        <v>0.44500000000000001</v>
      </c>
      <c r="E233" s="76"/>
      <c r="F233" s="76"/>
      <c r="G233" s="76"/>
      <c r="H233" s="76"/>
      <c r="I233" s="76">
        <f>ROUND(H233*D233,2)</f>
        <v>0</v>
      </c>
    </row>
    <row r="234" spans="1:10">
      <c r="A234" s="57"/>
      <c r="B234" s="88" t="s">
        <v>169</v>
      </c>
      <c r="C234" s="89"/>
      <c r="D234" s="95"/>
      <c r="E234" s="96"/>
      <c r="F234" s="96"/>
      <c r="G234" s="96"/>
      <c r="H234" s="96"/>
      <c r="I234" s="96" t="str">
        <f>TEXT(SUM(I231:I233),"0,00")</f>
        <v>0,00</v>
      </c>
      <c r="J234" s="44"/>
    </row>
    <row r="235" spans="1:10">
      <c r="A235" s="90" t="s">
        <v>170</v>
      </c>
      <c r="B235" s="91"/>
      <c r="C235" s="92"/>
      <c r="D235" s="91"/>
      <c r="E235" s="93">
        <f>SUM(E$11:E234)</f>
        <v>0</v>
      </c>
      <c r="F235" s="93">
        <f>SUM(F$11:F234)</f>
        <v>0</v>
      </c>
      <c r="G235" s="93">
        <f>SUM(G$11:G234)</f>
        <v>0</v>
      </c>
      <c r="H235" s="94"/>
      <c r="I235" s="104">
        <f>SUM(I11:I234)</f>
        <v>0</v>
      </c>
    </row>
    <row r="236" spans="1:10">
      <c r="A236" s="48"/>
      <c r="B236" s="49" t="s">
        <v>171</v>
      </c>
      <c r="C236" s="50">
        <v>0.21</v>
      </c>
      <c r="D236" s="45"/>
      <c r="E236" s="51"/>
      <c r="F236" s="46"/>
      <c r="G236" s="46"/>
      <c r="H236" s="47"/>
      <c r="I236" s="104">
        <f>ROUND(I235*C236,2)</f>
        <v>0</v>
      </c>
    </row>
    <row r="237" spans="1:10">
      <c r="A237" s="97" t="s">
        <v>172</v>
      </c>
      <c r="B237" s="98"/>
      <c r="C237" s="99"/>
      <c r="D237" s="100"/>
      <c r="E237" s="101"/>
      <c r="F237" s="102"/>
      <c r="G237" s="101"/>
      <c r="H237" s="103"/>
      <c r="I237" s="104">
        <f>I235+I236</f>
        <v>0</v>
      </c>
    </row>
    <row r="238" spans="1:10">
      <c r="A238" s="15"/>
      <c r="B238" s="52"/>
      <c r="C238" s="15"/>
      <c r="D238" s="15"/>
      <c r="E238" s="15"/>
      <c r="F238" s="15"/>
      <c r="G238" s="15"/>
      <c r="H238" s="47"/>
      <c r="I238" s="15"/>
    </row>
    <row r="239" spans="1:10">
      <c r="A239" s="15"/>
      <c r="B239" s="15"/>
      <c r="C239" s="15"/>
      <c r="D239" s="15"/>
      <c r="E239" s="15"/>
      <c r="F239" s="15"/>
      <c r="G239" s="15"/>
      <c r="H239" s="47"/>
      <c r="I239" s="15"/>
    </row>
    <row r="240" spans="1:10">
      <c r="C240" s="53"/>
      <c r="D240" s="53"/>
      <c r="E240" s="36"/>
      <c r="F240" s="36"/>
      <c r="G240" s="36"/>
    </row>
    <row r="241" spans="3:7">
      <c r="C241" s="53"/>
      <c r="D241" s="53"/>
      <c r="E241" s="36"/>
      <c r="F241" s="36"/>
      <c r="G241" s="36"/>
    </row>
    <row r="242" spans="3:7">
      <c r="C242" s="53"/>
      <c r="D242" s="53"/>
      <c r="E242" s="36"/>
      <c r="F242" s="36"/>
      <c r="G242" s="36"/>
    </row>
    <row r="243" spans="3:7">
      <c r="C243" s="53"/>
      <c r="D243" s="53"/>
      <c r="E243" s="36"/>
      <c r="F243" s="36"/>
      <c r="G243" s="36"/>
    </row>
    <row r="244" spans="3:7">
      <c r="C244" s="53"/>
      <c r="D244" s="53"/>
      <c r="E244" s="36"/>
      <c r="F244" s="36"/>
      <c r="G244" s="36"/>
    </row>
    <row r="245" spans="3:7">
      <c r="C245" s="53"/>
      <c r="D245" s="53"/>
      <c r="E245" s="36"/>
      <c r="F245" s="36"/>
      <c r="G245" s="36"/>
    </row>
    <row r="246" spans="3:7">
      <c r="C246" s="53"/>
      <c r="D246" s="53"/>
      <c r="E246" s="36"/>
      <c r="F246" s="36"/>
      <c r="G246" s="36"/>
    </row>
    <row r="247" spans="3:7">
      <c r="C247" s="53"/>
      <c r="D247" s="53"/>
      <c r="E247" s="36"/>
      <c r="F247" s="36"/>
      <c r="G247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2025-10-29T07:05:48Z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